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65" yWindow="75" windowWidth="15225" windowHeight="11595" tabRatio="598"/>
  </bookViews>
  <sheets>
    <sheet name="Contacts" sheetId="2" r:id="rId1"/>
    <sheet name="Opponent Schedule" sheetId="1" r:id="rId2"/>
    <sheet name="Week-by-Week" sheetId="3" r:id="rId3"/>
    <sheet name="Statistics" sheetId="14" r:id="rId4"/>
    <sheet name="Ice Cold Bruschi's" sheetId="5" r:id="rId5"/>
    <sheet name="Legion of Boom" sheetId="6" r:id="rId6"/>
    <sheet name="Desert Eagles" sheetId="4" r:id="rId7"/>
    <sheet name="Kimball" sheetId="7" r:id="rId8"/>
    <sheet name="Schroder" sheetId="8" r:id="rId9"/>
    <sheet name="B&amp;GK" sheetId="9" r:id="rId10"/>
    <sheet name="Hanus Bay Has-Beens" sheetId="11" r:id="rId11"/>
    <sheet name="Ohms Outlaws" sheetId="13" r:id="rId12"/>
    <sheet name="Miller High Life" sheetId="16" r:id="rId13"/>
    <sheet name="TBD" sheetId="18" r:id="rId14"/>
  </sheets>
  <calcPr calcId="145621"/>
</workbook>
</file>

<file path=xl/calcChain.xml><?xml version="1.0" encoding="utf-8"?>
<calcChain xmlns="http://schemas.openxmlformats.org/spreadsheetml/2006/main">
  <c r="C25" i="14" l="1"/>
  <c r="AK8" i="14"/>
  <c r="AK11" i="14" l="1"/>
  <c r="C24" i="14" s="1"/>
  <c r="AK10" i="14"/>
  <c r="C23" i="14" s="1"/>
  <c r="AK9" i="14"/>
  <c r="AK7" i="14"/>
  <c r="C21" i="14" s="1"/>
  <c r="AK6" i="14"/>
  <c r="C20" i="14" s="1"/>
  <c r="AK5" i="14"/>
  <c r="C19" i="14" s="1"/>
  <c r="AK4" i="14"/>
  <c r="C18" i="14" s="1"/>
  <c r="AK3" i="14"/>
  <c r="AK2" i="14"/>
  <c r="C17" i="14" l="1"/>
  <c r="E17" i="14" s="1"/>
  <c r="AL8" i="14"/>
  <c r="E18" i="14"/>
  <c r="C16" i="14"/>
  <c r="E16" i="14" s="1"/>
  <c r="E19" i="14"/>
  <c r="C22" i="14"/>
  <c r="E22" i="14" s="1"/>
  <c r="E21" i="14"/>
  <c r="E20" i="14"/>
  <c r="E23" i="14"/>
  <c r="E24" i="14"/>
  <c r="AL3" i="14"/>
  <c r="AL6" i="14"/>
  <c r="AL4" i="14"/>
  <c r="AL11" i="14"/>
  <c r="AL2" i="14"/>
  <c r="AL9" i="14"/>
  <c r="AL10" i="14"/>
  <c r="AL7" i="14"/>
  <c r="AL5" i="14"/>
</calcChain>
</file>

<file path=xl/sharedStrings.xml><?xml version="1.0" encoding="utf-8"?>
<sst xmlns="http://schemas.openxmlformats.org/spreadsheetml/2006/main" count="1120" uniqueCount="508">
  <si>
    <t>TEAMS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</si>
  <si>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</si>
  <si>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</si>
  <si>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</si>
  <si>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</si>
  <si>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</si>
  <si>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</si>
  <si>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</si>
  <si>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</si>
  <si>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</si>
  <si>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</si>
  <si>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</si>
  <si>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DESERT EAGLES</t>
  </si>
  <si>
    <t>MILLER HIGH LIFE</t>
  </si>
  <si>
    <t>BILLY ATGK</t>
  </si>
  <si>
    <t xml:space="preserve">Desert Eagles </t>
  </si>
  <si>
    <t>Miller High Life</t>
  </si>
  <si>
    <t>Billy and the Glitten Kittens</t>
  </si>
  <si>
    <t>Alex Sharp</t>
  </si>
  <si>
    <t>Kyle Anderson</t>
  </si>
  <si>
    <t>George Chyoghly</t>
  </si>
  <si>
    <t>Sean Jensen</t>
  </si>
  <si>
    <t>Bill Robarge</t>
  </si>
  <si>
    <t>Justin Silluzio</t>
  </si>
  <si>
    <t>Kevin Moffat</t>
  </si>
  <si>
    <t>Dean Pasquerella</t>
  </si>
  <si>
    <t>Kyle Allen</t>
  </si>
  <si>
    <t>Dave Brown</t>
  </si>
  <si>
    <t>JR Kimball</t>
  </si>
  <si>
    <t>Drew Davis</t>
  </si>
  <si>
    <t>James Griffin</t>
  </si>
  <si>
    <t>Kyle Rupert</t>
  </si>
  <si>
    <t>Jared Feist</t>
  </si>
  <si>
    <t>Jordan Cinelli</t>
  </si>
  <si>
    <t>Josh Davis</t>
  </si>
  <si>
    <t>Dave Kapusta</t>
  </si>
  <si>
    <t>Dana Frye</t>
  </si>
  <si>
    <t>John Matthews</t>
  </si>
  <si>
    <t>Joseph Dotta</t>
  </si>
  <si>
    <t>Matthew Nullet</t>
  </si>
  <si>
    <t>John Duncombe</t>
  </si>
  <si>
    <t>Casey McEvoy</t>
  </si>
  <si>
    <t>Travis Hatch</t>
  </si>
  <si>
    <t>Andy Alexanderson</t>
  </si>
  <si>
    <t>Dean Jaworski</t>
  </si>
  <si>
    <t>Charlie Fradella</t>
  </si>
  <si>
    <t>Chris Gierhahn</t>
  </si>
  <si>
    <t xml:space="preserve">Justin Smith </t>
  </si>
  <si>
    <t>James Cain</t>
  </si>
  <si>
    <t xml:space="preserve">John Galiney </t>
  </si>
  <si>
    <t>Matt Pluchino</t>
  </si>
  <si>
    <t>Rob Collins</t>
  </si>
  <si>
    <t>Chad Gorden</t>
  </si>
  <si>
    <t>Jeremiah Jones</t>
  </si>
  <si>
    <t>Sean Maginess</t>
  </si>
  <si>
    <t>Geoffery Howe</t>
  </si>
  <si>
    <t>Brandon Brunelle</t>
  </si>
  <si>
    <t>Mateusz Krol</t>
  </si>
  <si>
    <t>Rob Fers</t>
  </si>
  <si>
    <t>Tyler Lapierre</t>
  </si>
  <si>
    <t>Kyle Rafferty</t>
  </si>
  <si>
    <t>Jamie Benitez</t>
  </si>
  <si>
    <t>Cecil Carter</t>
  </si>
  <si>
    <t>Jordan Brady</t>
  </si>
  <si>
    <t>Raymond O'donnell</t>
  </si>
  <si>
    <t>Steven Mangone</t>
  </si>
  <si>
    <t>Forrest Dwyer</t>
  </si>
  <si>
    <t>Ronak Patel</t>
  </si>
  <si>
    <t xml:space="preserve">Brad Waters </t>
  </si>
  <si>
    <t>Joe Misulia</t>
  </si>
  <si>
    <t>Kevin Stetson</t>
  </si>
  <si>
    <t xml:space="preserve">Doug Gannon   </t>
  </si>
  <si>
    <t>Erik Whiting</t>
  </si>
  <si>
    <t>Ethan Babcock</t>
  </si>
  <si>
    <t>Mike Fecteau</t>
  </si>
  <si>
    <t>Taylor Castagna</t>
  </si>
  <si>
    <t>Nicolas Lau</t>
  </si>
  <si>
    <t>Nate Rogers</t>
  </si>
  <si>
    <t>EBAC Flag Football</t>
  </si>
  <si>
    <t>Team name</t>
  </si>
  <si>
    <t>Captains</t>
  </si>
  <si>
    <t>Phone Number</t>
  </si>
  <si>
    <t>Team Color</t>
  </si>
  <si>
    <t>TBD</t>
  </si>
  <si>
    <t>860/867-3995</t>
  </si>
  <si>
    <t>Black</t>
  </si>
  <si>
    <t>860/867-2609</t>
  </si>
  <si>
    <t xml:space="preserve">Devin Murray </t>
  </si>
  <si>
    <t>860/867-4230</t>
  </si>
  <si>
    <t>860/867-4501</t>
  </si>
  <si>
    <t>William Robarge</t>
  </si>
  <si>
    <t>860/867-3616</t>
  </si>
  <si>
    <t>Neal Dandekar</t>
  </si>
  <si>
    <t>860/867-3967</t>
  </si>
  <si>
    <t>Interested Players</t>
  </si>
  <si>
    <t>Week 1</t>
  </si>
  <si>
    <t>Week 2</t>
  </si>
  <si>
    <t>Week 6</t>
  </si>
  <si>
    <t>Robert Kelm</t>
  </si>
  <si>
    <t>Week 3</t>
  </si>
  <si>
    <t>Week 4</t>
  </si>
  <si>
    <t>Week 5</t>
  </si>
  <si>
    <t>Week 7</t>
  </si>
  <si>
    <t>Week 8</t>
  </si>
  <si>
    <t>Week 9</t>
  </si>
  <si>
    <t>Game Night Preferred</t>
  </si>
  <si>
    <t>Blue</t>
  </si>
  <si>
    <t>Hanus Bay Has-Beens</t>
  </si>
  <si>
    <t>HANUS BAY HAS-BEENS</t>
  </si>
  <si>
    <t xml:space="preserve">Ice Cold Bruschi's </t>
  </si>
  <si>
    <t>Gray</t>
  </si>
  <si>
    <t>John Kimball</t>
  </si>
  <si>
    <t xml:space="preserve">Shane Bourgault </t>
  </si>
  <si>
    <t>Joseph Behm</t>
  </si>
  <si>
    <t>Mike Bastick</t>
  </si>
  <si>
    <t>Desert Eagles Flag Football Roster</t>
  </si>
  <si>
    <t>Player</t>
  </si>
  <si>
    <t>Department</t>
  </si>
  <si>
    <t>Badge</t>
  </si>
  <si>
    <t>Phone</t>
  </si>
  <si>
    <t>Devin Murray - C</t>
  </si>
  <si>
    <t>7-4230</t>
  </si>
  <si>
    <t>Peter McHugh - A</t>
  </si>
  <si>
    <t>7-4160</t>
  </si>
  <si>
    <t>7-4228</t>
  </si>
  <si>
    <t>7-2114</t>
  </si>
  <si>
    <t>7-4225</t>
  </si>
  <si>
    <t>7-2095</t>
  </si>
  <si>
    <t>3-9070</t>
  </si>
  <si>
    <t>7-2035</t>
  </si>
  <si>
    <t>7-4227</t>
  </si>
  <si>
    <t>7-2058</t>
  </si>
  <si>
    <t>7-3212</t>
  </si>
  <si>
    <t>Bryce Monahan</t>
  </si>
  <si>
    <t>7-1989</t>
  </si>
  <si>
    <t>Anthony Beeman</t>
  </si>
  <si>
    <t>7-4366</t>
  </si>
  <si>
    <t>7-3995</t>
  </si>
  <si>
    <t>7-2855</t>
  </si>
  <si>
    <t>7-2947</t>
  </si>
  <si>
    <t>7-2843</t>
  </si>
  <si>
    <t>7-2846</t>
  </si>
  <si>
    <t>7-2859</t>
  </si>
  <si>
    <t>7-2853</t>
  </si>
  <si>
    <t>7-3994</t>
  </si>
  <si>
    <t>7-4414</t>
  </si>
  <si>
    <t>7-2829</t>
  </si>
  <si>
    <t>Wes Aylward</t>
  </si>
  <si>
    <t>Ryan Steinkamp</t>
  </si>
  <si>
    <t>Kimball Flag Football Roster</t>
  </si>
  <si>
    <t>Ice Cold Bruschi's Flag Football Roster</t>
  </si>
  <si>
    <t>Sparkling Wiggles Flag Football Roster</t>
  </si>
  <si>
    <t xml:space="preserve">Justin Dodson </t>
  </si>
  <si>
    <t>Joe Pietrzak</t>
  </si>
  <si>
    <t>Edmond Parker</t>
  </si>
  <si>
    <t>Joe Jablonski</t>
  </si>
  <si>
    <t>7-3616</t>
  </si>
  <si>
    <t>7-3593</t>
  </si>
  <si>
    <t>7-3590</t>
  </si>
  <si>
    <t>7-2741</t>
  </si>
  <si>
    <t>7-3610</t>
  </si>
  <si>
    <t>7-3720</t>
  </si>
  <si>
    <t>7-2396</t>
  </si>
  <si>
    <t>7-3606</t>
  </si>
  <si>
    <t>Brian Richardson</t>
  </si>
  <si>
    <t>7-3605</t>
  </si>
  <si>
    <t>Joe Scott</t>
  </si>
  <si>
    <t>860-885-3938</t>
  </si>
  <si>
    <t>Billy and the Glitten Kittens Flag Football Roster</t>
  </si>
  <si>
    <t>Hanus Bay Has-Beens Flag Football Roster</t>
  </si>
  <si>
    <t>7-4501</t>
  </si>
  <si>
    <t>7-4523</t>
  </si>
  <si>
    <t>7-4502</t>
  </si>
  <si>
    <t>7-3305</t>
  </si>
  <si>
    <t>7-4015</t>
  </si>
  <si>
    <t>7-2964</t>
  </si>
  <si>
    <t>7-3013</t>
  </si>
  <si>
    <t>3-2942</t>
  </si>
  <si>
    <t>David Ramos</t>
  </si>
  <si>
    <t>7-2370</t>
  </si>
  <si>
    <t>Ronald West</t>
  </si>
  <si>
    <t>Elias Leon</t>
  </si>
  <si>
    <t>David Cohen</t>
  </si>
  <si>
    <t>Kristian Koptchaliyski</t>
  </si>
  <si>
    <t>Red</t>
  </si>
  <si>
    <t>3-4258</t>
  </si>
  <si>
    <t>860/867-3921</t>
  </si>
  <si>
    <t xml:space="preserve">Record </t>
  </si>
  <si>
    <t>Points For</t>
  </si>
  <si>
    <t xml:space="preserve">Points Against </t>
  </si>
  <si>
    <t>Kimball</t>
  </si>
  <si>
    <t>Team</t>
  </si>
  <si>
    <t>Total Score</t>
  </si>
  <si>
    <t>Standing</t>
  </si>
  <si>
    <t>-</t>
  </si>
  <si>
    <t>Robert Hart</t>
  </si>
  <si>
    <t xml:space="preserve">Dan Obercon </t>
  </si>
  <si>
    <t xml:space="preserve">Dave Harackiewicz   </t>
  </si>
  <si>
    <t xml:space="preserve">Nathan Catania       </t>
  </si>
  <si>
    <t>7-1465</t>
  </si>
  <si>
    <t>Miller High Life Flag Football Roster</t>
  </si>
  <si>
    <t>White</t>
  </si>
  <si>
    <t>Yellow</t>
  </si>
  <si>
    <t>Tan</t>
  </si>
  <si>
    <t>Differential</t>
  </si>
  <si>
    <t>EBAC Contact</t>
  </si>
  <si>
    <t>860/433-5565</t>
  </si>
  <si>
    <t>Linda Calluro</t>
  </si>
  <si>
    <t xml:space="preserve">Rifat Chowdhury </t>
  </si>
  <si>
    <t>Referee Contacts</t>
  </si>
  <si>
    <t>Doc Frazier</t>
  </si>
  <si>
    <t>Michael Collins</t>
  </si>
  <si>
    <t>Lamar Spruill</t>
  </si>
  <si>
    <t>Lawrence Bowman</t>
  </si>
  <si>
    <t>860/857-9659</t>
  </si>
  <si>
    <t>860/912-2142</t>
  </si>
  <si>
    <t>860/235-8293</t>
  </si>
  <si>
    <t>860/514-8705</t>
  </si>
  <si>
    <t xml:space="preserve">Rob Niles </t>
  </si>
  <si>
    <t xml:space="preserve">Doug Gannon </t>
  </si>
  <si>
    <t>860/433-5371</t>
  </si>
  <si>
    <t>Dave Cohen</t>
  </si>
  <si>
    <t>0-0</t>
  </si>
  <si>
    <t xml:space="preserve">Officials: </t>
  </si>
  <si>
    <t>TUESDAY</t>
  </si>
  <si>
    <t>WEDNESDAY</t>
  </si>
  <si>
    <t>THURSDAY</t>
  </si>
  <si>
    <t>Okechuku C Ekwuabu Jr</t>
  </si>
  <si>
    <t>John Niewola</t>
  </si>
  <si>
    <t>Shane Bourgault</t>
  </si>
  <si>
    <t xml:space="preserve">Brian Spink </t>
  </si>
  <si>
    <t>Kevin Hesch</t>
  </si>
  <si>
    <t>3-5158</t>
  </si>
  <si>
    <t>7-4118</t>
  </si>
  <si>
    <t>7-2668</t>
  </si>
  <si>
    <t>145788</t>
  </si>
  <si>
    <t>3-5394</t>
  </si>
  <si>
    <t>Justin Zepp</t>
  </si>
  <si>
    <t>145533</t>
  </si>
  <si>
    <t>7-3843</t>
  </si>
  <si>
    <t>Corwyn Canedy</t>
  </si>
  <si>
    <t>7-1467</t>
  </si>
  <si>
    <t>442</t>
  </si>
  <si>
    <t>Steve Mayott</t>
  </si>
  <si>
    <t>3-7183</t>
  </si>
  <si>
    <t>August Cote</t>
  </si>
  <si>
    <t>7-3601</t>
  </si>
  <si>
    <t>3-2831</t>
  </si>
  <si>
    <t>Jon Finn</t>
  </si>
  <si>
    <t>3-3665</t>
  </si>
  <si>
    <t>3-9032</t>
  </si>
  <si>
    <t>3-6591</t>
  </si>
  <si>
    <t>Jeff Foster</t>
  </si>
  <si>
    <t>3-2518</t>
  </si>
  <si>
    <t>Josh Carr</t>
  </si>
  <si>
    <t>3-2762</t>
  </si>
  <si>
    <t>Andrew Conley</t>
  </si>
  <si>
    <t>3-6564</t>
  </si>
  <si>
    <t>Jordan Utt</t>
  </si>
  <si>
    <t>7-3215</t>
  </si>
  <si>
    <t>Rob Gordy</t>
  </si>
  <si>
    <t>3-4058</t>
  </si>
  <si>
    <t>3-2695</t>
  </si>
  <si>
    <t>Chris Sennott</t>
  </si>
  <si>
    <t>3-2584</t>
  </si>
  <si>
    <t>Josh Edelman</t>
  </si>
  <si>
    <t>3-2832</t>
  </si>
  <si>
    <t>Alex Woods</t>
  </si>
  <si>
    <t>3-4775</t>
  </si>
  <si>
    <t>Clayton Hicks</t>
  </si>
  <si>
    <t>3-6032</t>
  </si>
  <si>
    <t>3-4014</t>
  </si>
  <si>
    <t>3-4989</t>
  </si>
  <si>
    <t>860/433-2831</t>
  </si>
  <si>
    <t>Neon Red</t>
  </si>
  <si>
    <t xml:space="preserve">Doug Hough </t>
  </si>
  <si>
    <t>Mike Simmons</t>
  </si>
  <si>
    <t>Matt McMcabe</t>
  </si>
  <si>
    <t>Brian Huynh</t>
  </si>
  <si>
    <t>147309</t>
  </si>
  <si>
    <t>Mike Forrest</t>
  </si>
  <si>
    <t>Tom Tydeman</t>
  </si>
  <si>
    <t>Charles Nolan</t>
  </si>
  <si>
    <t>Dan Kazanjian</t>
  </si>
  <si>
    <t>Zach Iverson</t>
  </si>
  <si>
    <t>Will Laughton</t>
  </si>
  <si>
    <t>Wayne Washington</t>
  </si>
  <si>
    <t>860/</t>
  </si>
  <si>
    <t>Landon Haywood</t>
  </si>
  <si>
    <t>Stehphane Gautier</t>
  </si>
  <si>
    <t>Kamal Mohamed</t>
  </si>
  <si>
    <t>Jemeil Rose</t>
  </si>
  <si>
    <t>Nate Jones</t>
  </si>
  <si>
    <t>Delano Wilson</t>
  </si>
  <si>
    <t>Mike Lapera</t>
  </si>
  <si>
    <t>Jamelaa Jones</t>
  </si>
  <si>
    <t>Wilmer Lambert</t>
  </si>
  <si>
    <t>Ron West</t>
  </si>
  <si>
    <t>Jacob Grzyb</t>
  </si>
  <si>
    <t>Pat Scott</t>
  </si>
  <si>
    <t>Billy Ferguson</t>
  </si>
  <si>
    <t>Cameron Jones</t>
  </si>
  <si>
    <t>A League</t>
  </si>
  <si>
    <t>ICE COLD BRUSCHIS</t>
  </si>
  <si>
    <t>KIMBALL</t>
  </si>
  <si>
    <t>Legion of Boom</t>
  </si>
  <si>
    <t>Brian Tomassetti</t>
  </si>
  <si>
    <t>James Georges</t>
  </si>
  <si>
    <t>341</t>
  </si>
  <si>
    <t>489</t>
  </si>
  <si>
    <t>459</t>
  </si>
  <si>
    <t>Bret Dion</t>
  </si>
  <si>
    <t>7-4239</t>
  </si>
  <si>
    <t>Ed Bradley</t>
  </si>
  <si>
    <t>7-2778</t>
  </si>
  <si>
    <t>Mike Tress</t>
  </si>
  <si>
    <t>3-5420</t>
  </si>
  <si>
    <t>Ohm's Outlaws</t>
  </si>
  <si>
    <t>LEGION OF BOOM</t>
  </si>
  <si>
    <t>Schroder and the Pen Pal Boyz</t>
  </si>
  <si>
    <t>OHM'S OUTLAWS</t>
  </si>
  <si>
    <t>SCHRODER AND THE PEN PAL BOYZ</t>
  </si>
  <si>
    <t>860/867-3960</t>
  </si>
  <si>
    <t>Ice Cold Bruschi's vs. Legion of Boom</t>
  </si>
  <si>
    <t>Ice Cold Bruschi's vs. Desert Eagles</t>
  </si>
  <si>
    <t>Ice Cold Bruschi's vs. TBD</t>
  </si>
  <si>
    <t>Ice Cold Bruschi's vs. Hanus Bay Has-Beens</t>
  </si>
  <si>
    <t xml:space="preserve">Ice Cold Bruschi's vs. Miller High Life </t>
  </si>
  <si>
    <t>Ice Cold Bruschi's vs. Billy &amp; ATGK</t>
  </si>
  <si>
    <t>Ice Cold Bruschi's vs. Kimball</t>
  </si>
  <si>
    <t>Ice Cold Bruschi's vs. Ohm's Outlaws</t>
  </si>
  <si>
    <t>Ice Cold Bruschi's vs. Schroder and the Pen Pal Boyz</t>
  </si>
  <si>
    <t>Ohm's Outlaws vs. Schroder and the Pen Pal Boyz</t>
  </si>
  <si>
    <t>Ohm's Outlaws vs. Miller High Life</t>
  </si>
  <si>
    <t>Ohm's Outlaws vs. Kimball</t>
  </si>
  <si>
    <t xml:space="preserve">Ohm's Outlaws vs. Desert Eagles </t>
  </si>
  <si>
    <t>Ohm's Outlaws vs. TBD</t>
  </si>
  <si>
    <t>Ohm's Outlaws vs. Hanus Bay Has-Beens</t>
  </si>
  <si>
    <t>Ohm's Outlaws vs. Legion of Boom</t>
  </si>
  <si>
    <t>Ohm's Outlaws vs. Billy ATGK</t>
  </si>
  <si>
    <t>Legion of Boom vs. TBD</t>
  </si>
  <si>
    <t>Legion of Boom vs. Hanus Bay Has-Beens</t>
  </si>
  <si>
    <t>Legion of Boom vs. Billy ATGK</t>
  </si>
  <si>
    <t>Legion of Boom vs. Kimball</t>
  </si>
  <si>
    <t>Legion of Boom vs. Miller High Life</t>
  </si>
  <si>
    <t>Legion of Boom vs. Schroder and the Pen Pal Boyz</t>
  </si>
  <si>
    <t xml:space="preserve">Legion of Boom vs. Desert Eagles </t>
  </si>
  <si>
    <t>TUESDAY 5/20</t>
  </si>
  <si>
    <t>WEDNESDAY 5/21</t>
  </si>
  <si>
    <t>THURSDAY 5/22</t>
  </si>
  <si>
    <t>TUESDAY 5/27</t>
  </si>
  <si>
    <t>WEDNESDAY 5/28</t>
  </si>
  <si>
    <t>THURSDAY 5/29</t>
  </si>
  <si>
    <t>TUESDAY 6/3</t>
  </si>
  <si>
    <t>WEDNESDAY 6/4</t>
  </si>
  <si>
    <t>THURSDAY 6/5</t>
  </si>
  <si>
    <t>TUESDAY 6/10</t>
  </si>
  <si>
    <t>WEDNESDAY 6/11</t>
  </si>
  <si>
    <t>THURSDAY 6/12</t>
  </si>
  <si>
    <t>TUESDAY 6/17</t>
  </si>
  <si>
    <t>WEDNESDAY 6/18</t>
  </si>
  <si>
    <t>THURSDAY 6/19</t>
  </si>
  <si>
    <t>TUESDAY 6/24</t>
  </si>
  <si>
    <t>WEDNESDAY 6/25</t>
  </si>
  <si>
    <t>THURSDAY 6/26</t>
  </si>
  <si>
    <t>TUESDAY 7/1</t>
  </si>
  <si>
    <t>WEDNESDAY 7/2</t>
  </si>
  <si>
    <t>THURSDAY 7/3</t>
  </si>
  <si>
    <t>TUESDAY 7/8</t>
  </si>
  <si>
    <t>WEDNESDAY 7/9</t>
  </si>
  <si>
    <t>THURSDAY 7/10</t>
  </si>
  <si>
    <t>TUESDAY 7/15</t>
  </si>
  <si>
    <t>WEDNESDAY 7/16</t>
  </si>
  <si>
    <t>THURSDAY 7/17</t>
  </si>
  <si>
    <t>Playoffs</t>
  </si>
  <si>
    <t>Championship</t>
  </si>
  <si>
    <t>Miller High Life vs. Hanus Bay Has-Beens</t>
  </si>
  <si>
    <t>Miller High Life vs. Desert Eagles</t>
  </si>
  <si>
    <t>Miller High Life vs. Schroder and the Pen Pal Boyz</t>
  </si>
  <si>
    <t>Miller High Life vs. Billy ATGK</t>
  </si>
  <si>
    <t>Miller High Life vs. Kimball</t>
  </si>
  <si>
    <t>Miller High Life vs. TBD</t>
  </si>
  <si>
    <t>Maroon</t>
  </si>
  <si>
    <t>Orange</t>
  </si>
  <si>
    <t>Desert Eagles vs. TBD</t>
  </si>
  <si>
    <t>Desert Eagles vs. Billy ATGK</t>
  </si>
  <si>
    <t>Desert Eagles vs. Kimball</t>
  </si>
  <si>
    <t>Desert Eagles vs. Schroder and the Pen Pal Boyz</t>
  </si>
  <si>
    <t>Desert Eagles vs. Hanus Bay Has-Beens</t>
  </si>
  <si>
    <t>Hanus Bay Has-Beens vs. Billy ATGK</t>
  </si>
  <si>
    <t>Hanus Bay Has-Beens vs. Schroder and the Pen Pal Boyz</t>
  </si>
  <si>
    <t>Hanus Bay Has-Beens vs. TBD</t>
  </si>
  <si>
    <t>Hanus Bay Has-Beens vs. Kimball</t>
  </si>
  <si>
    <t>Billy ATGK vs. Kimball</t>
  </si>
  <si>
    <t>Billy ATGK vs. Schroder and the Pen Pal Boyz</t>
  </si>
  <si>
    <t>Billy ATGK vs. TBD</t>
  </si>
  <si>
    <t>TBD vs. Kimball</t>
  </si>
  <si>
    <t>TBD vs. Schroder and the Pen Pal Boyz</t>
  </si>
  <si>
    <t>Schroder and the Pen Pal Boyz vs. Kimball</t>
  </si>
  <si>
    <t>Officials: Bowman/Frazier</t>
  </si>
  <si>
    <t>Officials: Collins/Spruill</t>
  </si>
  <si>
    <t>Officials: Frazier/Connor</t>
  </si>
  <si>
    <t>Officials: Colllins/Washington</t>
  </si>
  <si>
    <t>Officials: Collins/Washington</t>
  </si>
  <si>
    <t>Officials: Bowman/Spruill</t>
  </si>
  <si>
    <t>Officials: Washington/Frazier</t>
  </si>
  <si>
    <t>Officials: Spruill/Wahington</t>
  </si>
  <si>
    <t>Officials:  Collins/Connor</t>
  </si>
  <si>
    <t>Officials: Collins/Connor</t>
  </si>
  <si>
    <t>Officials:  Collins/Washington</t>
  </si>
  <si>
    <t>Washington  3</t>
  </si>
  <si>
    <t>Connor            0</t>
  </si>
  <si>
    <t>Spruill             0</t>
  </si>
  <si>
    <t>Collins            3</t>
  </si>
  <si>
    <t>Frazier            2</t>
  </si>
  <si>
    <t>Bowman        0</t>
  </si>
  <si>
    <t>Washington  2</t>
  </si>
  <si>
    <t>Spruill             3</t>
  </si>
  <si>
    <t>Bowman       3</t>
  </si>
  <si>
    <t>Collins            0</t>
  </si>
  <si>
    <t>Connor            2</t>
  </si>
  <si>
    <t>Washington  0</t>
  </si>
  <si>
    <t>Bowman         3</t>
  </si>
  <si>
    <t>Frazier             3</t>
  </si>
  <si>
    <t>Collins             2</t>
  </si>
  <si>
    <t>Spruill              2</t>
  </si>
  <si>
    <t>Bowman         2</t>
  </si>
  <si>
    <t>Spruill              3</t>
  </si>
  <si>
    <t>Washington   0</t>
  </si>
  <si>
    <t>Connor             0</t>
  </si>
  <si>
    <t>Washington   3</t>
  </si>
  <si>
    <t>Connor             2</t>
  </si>
  <si>
    <t>Frazier             0</t>
  </si>
  <si>
    <t>Bowman         0</t>
  </si>
  <si>
    <t>Collins              0</t>
  </si>
  <si>
    <t>Frazier              3</t>
  </si>
  <si>
    <t>Spruill               0</t>
  </si>
  <si>
    <t>Washington    2</t>
  </si>
  <si>
    <t>Spruill               3</t>
  </si>
  <si>
    <t>Collins              3</t>
  </si>
  <si>
    <t>Frazier              2</t>
  </si>
  <si>
    <t>Washington    0</t>
  </si>
  <si>
    <t>Connor              0</t>
  </si>
  <si>
    <t>Bowman          2</t>
  </si>
  <si>
    <t>Connor              3</t>
  </si>
  <si>
    <t>Officials: Washington/Bowman</t>
  </si>
  <si>
    <t>Officials: Spruill/Bowman</t>
  </si>
  <si>
    <t>John Connor</t>
  </si>
  <si>
    <t>Officials:Collins/Spruill</t>
  </si>
  <si>
    <t>Officials:  Bowman/Spruill</t>
  </si>
  <si>
    <t>Officials:Bowman/Spruill</t>
  </si>
  <si>
    <t>Collins             3</t>
  </si>
  <si>
    <t>Officials: Frazier/Collins</t>
  </si>
  <si>
    <t>Officials: FrazierColins</t>
  </si>
  <si>
    <t>Bowman        3                  Total through week 5 = 11</t>
  </si>
  <si>
    <t>Frazier            3                  Total through week 5 = 13</t>
  </si>
  <si>
    <t>Collins            2                  Total through week 5 = 10</t>
  </si>
  <si>
    <t>Spruill             2                  Total through week 5 = 9</t>
  </si>
  <si>
    <t>Washington   0                 Total through week 5 = 5</t>
  </si>
  <si>
    <t>Connor            0                  Total through week 5 = 2</t>
  </si>
  <si>
    <t>Bowman          2            Total through week 6 thru 9 = 6</t>
  </si>
  <si>
    <t>Frazier              0            Total through week 6 thru 9 = 5</t>
  </si>
  <si>
    <t>Collins              3            Total through week 6 thru 9 = 5</t>
  </si>
  <si>
    <t>Spruill               2            Total through week 6 thru 9 = 8</t>
  </si>
  <si>
    <t>Washington    3            Total through week 6 thru 9 = 8</t>
  </si>
  <si>
    <t>Connor              0            Total through week 6 thru 9= 5</t>
  </si>
  <si>
    <t>7-3960</t>
  </si>
  <si>
    <t>Steven J Cimino</t>
  </si>
  <si>
    <t>7-3959</t>
  </si>
  <si>
    <t>Kenneth A Dancho</t>
  </si>
  <si>
    <t>3-5002</t>
  </si>
  <si>
    <t>Daniel Kotowski</t>
  </si>
  <si>
    <t>7-4413</t>
  </si>
  <si>
    <t>Edwin E Vasquez</t>
  </si>
  <si>
    <t>3-4863</t>
  </si>
  <si>
    <t>Andrew M Labrie</t>
  </si>
  <si>
    <t>7-3480</t>
  </si>
  <si>
    <t>Zubair A Baig</t>
  </si>
  <si>
    <t>7-2942</t>
  </si>
  <si>
    <t>Anthony S Roa</t>
  </si>
  <si>
    <t>7-2666</t>
  </si>
  <si>
    <t>Anthony J BortolussI</t>
  </si>
  <si>
    <t>7-3346</t>
  </si>
  <si>
    <t>7-3909</t>
  </si>
  <si>
    <t>Christopher J Meneo</t>
  </si>
  <si>
    <t>3-7857</t>
  </si>
  <si>
    <t>Pablo Leon</t>
  </si>
  <si>
    <t>7-2999</t>
  </si>
  <si>
    <t>Joseph W Behm</t>
  </si>
  <si>
    <t>3-4570</t>
  </si>
  <si>
    <t>Nicholas S Leonard</t>
  </si>
  <si>
    <t>3-4572</t>
  </si>
  <si>
    <t>Joshua J Trask</t>
  </si>
  <si>
    <t>3-5058</t>
  </si>
  <si>
    <t>David Billings III</t>
  </si>
  <si>
    <t>3-7979</t>
  </si>
  <si>
    <t>Dariusz Mrozek</t>
  </si>
  <si>
    <t>7-1650</t>
  </si>
  <si>
    <t>Michael Aboumrad</t>
  </si>
  <si>
    <t>7-3926</t>
  </si>
  <si>
    <t>Henry Adewale</t>
  </si>
  <si>
    <t>7-1161</t>
  </si>
  <si>
    <t>Melvin H Hicks Jr</t>
  </si>
  <si>
    <t>3-4888</t>
  </si>
  <si>
    <t>TBD Flag Football Roster</t>
  </si>
  <si>
    <t>Ohms Outlaws Flag Football Roster</t>
  </si>
  <si>
    <t>Legion of Boom Flag Football Roster</t>
  </si>
  <si>
    <t xml:space="preserve">Ohms Outlaws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</si>
</sst>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h:mm\ AM/PM;@"/>
    <numFmt numFmtId="165" formatCode="m/d/yy;@"/>
    <numFmt numFmtId="166" formatCode="m/d;@"/>
  </numFmts>
  <fonts count="10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9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Font="1" applyBorder="1"/>
    <xf numFmtId="0" fontId="4" fillId="2" borderId="2" xfId="1" applyFont="1" applyBorder="1" applyAlignment="1">
      <alignment horizontal="center"/>
    </xf>
    <xf numFmtId="0" fontId="0" fillId="0" borderId="0" xfId="0" applyFont="1"/>
    <xf numFmtId="0" fontId="5" fillId="3" borderId="2" xfId="2" applyFont="1" applyBorder="1" applyAlignment="1">
      <alignment horizontal="center"/>
    </xf>
    <xf numFmtId="0" fontId="0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Font="1" applyBorder="1"/>
    <xf numFmtId="0" fontId="0" fillId="0" borderId="12" xfId="0" applyBorder="1"/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3" xfId="0" applyFont="1" applyBorder="1"/>
    <xf numFmtId="17" fontId="0" fillId="0" borderId="0" xfId="0" quotePrefix="1" applyNumberFormat="1"/>
    <xf numFmtId="0" fontId="0" fillId="0" borderId="0" xfId="0" quotePrefix="1"/>
    <xf numFmtId="0" fontId="0" fillId="0" borderId="0" xfId="0" applyFill="1"/>
    <xf numFmtId="17" fontId="0" fillId="0" borderId="0" xfId="0" quotePrefix="1" applyNumberFormat="1" applyFill="1"/>
    <xf numFmtId="0" fontId="0" fillId="0" borderId="0" xfId="0" quotePrefix="1" applyNumberFormat="1"/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0" xfId="0" applyFont="1" applyBorder="1" applyAlignment="1"/>
    <xf numFmtId="0" fontId="0" fillId="0" borderId="2" xfId="0" applyFont="1" applyFill="1" applyBorder="1"/>
    <xf numFmtId="0" fontId="9" fillId="0" borderId="0" xfId="0" applyFont="1" applyAlignment="1">
      <alignment horizontal="left" vertical="center" indent="1"/>
    </xf>
    <xf numFmtId="49" fontId="0" fillId="0" borderId="0" xfId="0" applyNumberFormat="1"/>
    <xf numFmtId="166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ont="1" applyFill="1"/>
    <xf numFmtId="0" fontId="0" fillId="0" borderId="17" xfId="0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164" fontId="0" fillId="0" borderId="5" xfId="0" applyNumberFormat="1" applyFont="1" applyFill="1" applyBorder="1" applyAlignment="1">
      <alignment horizontal="left"/>
    </xf>
    <xf numFmtId="164" fontId="0" fillId="0" borderId="8" xfId="0" applyNumberFormat="1" applyFont="1" applyFill="1" applyBorder="1" applyAlignment="1">
      <alignment horizontal="left"/>
    </xf>
    <xf numFmtId="164" fontId="0" fillId="0" borderId="5" xfId="0" applyNumberFormat="1" applyFill="1" applyBorder="1" applyAlignment="1">
      <alignment horizontal="left"/>
    </xf>
    <xf numFmtId="164" fontId="0" fillId="0" borderId="8" xfId="0" applyNumberFormat="1" applyFill="1" applyBorder="1" applyAlignment="1">
      <alignment horizontal="left"/>
    </xf>
    <xf numFmtId="18" fontId="0" fillId="0" borderId="5" xfId="0" applyNumberFormat="1" applyFill="1" applyBorder="1" applyAlignment="1">
      <alignment horizontal="left"/>
    </xf>
    <xf numFmtId="18" fontId="0" fillId="0" borderId="8" xfId="0" applyNumberForma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0" fontId="0" fillId="4" borderId="0" xfId="0" applyFill="1" applyBorder="1"/>
    <xf numFmtId="14" fontId="0" fillId="4" borderId="4" xfId="0" applyNumberFormat="1" applyFill="1" applyBorder="1" applyAlignment="1">
      <alignment horizontal="left"/>
    </xf>
    <xf numFmtId="0" fontId="0" fillId="4" borderId="0" xfId="0" applyFill="1"/>
    <xf numFmtId="165" fontId="0" fillId="4" borderId="4" xfId="0" applyNumberForma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0" fillId="5" borderId="0" xfId="0" applyFill="1" applyBorder="1"/>
    <xf numFmtId="0" fontId="0" fillId="5" borderId="0" xfId="0" applyFill="1"/>
    <xf numFmtId="0" fontId="0" fillId="5" borderId="3" xfId="0" applyFill="1" applyBorder="1"/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center"/>
    </xf>
    <xf numFmtId="0" fontId="0" fillId="0" borderId="2" xfId="0" applyNumberFormat="1" applyFill="1" applyBorder="1" applyAlignment="1">
      <alignment horizontal="center" vertical="center"/>
    </xf>
    <xf numFmtId="17" fontId="0" fillId="0" borderId="2" xfId="0" quotePrefix="1" applyNumberForma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/>
    </xf>
    <xf numFmtId="0" fontId="0" fillId="0" borderId="18" xfId="0" applyFont="1" applyFill="1" applyBorder="1"/>
    <xf numFmtId="0" fontId="0" fillId="0" borderId="1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2" xfId="0" applyNumberFormat="1" applyFont="1" applyFill="1" applyBorder="1" applyAlignment="1" applyProtection="1">
      <alignment horizontal="left" vertical="center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/>
    </xf>
    <xf numFmtId="17" fontId="0" fillId="0" borderId="2" xfId="0" quotePrefix="1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quotePrefix="1" applyNumberForma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 applyBorder="1"/>
    <xf numFmtId="0" fontId="0" fillId="0" borderId="5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" xfId="0" applyNumberFormat="1" applyFont="1" applyBorder="1" applyAlignment="1">
      <alignment horizontal="center" vertical="center"/>
    </xf>
  </cellXfs>
  <cellStyles count="3">
    <cellStyle name="Input" xfId="2" builtinId="20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F15" sqref="F14:F15"/>
    </sheetView>
  </sheetViews>
  <sheetFormatPr defaultRowHeight="15" x14ac:dyDescent="0.25"/>
  <cols>
    <col min="1" max="1" width="28.140625" bestFit="1" customWidth="1"/>
    <col min="2" max="2" width="18.140625" bestFit="1" customWidth="1"/>
    <col min="3" max="3" width="16.85546875" bestFit="1" customWidth="1"/>
    <col min="4" max="4" width="20.85546875" bestFit="1" customWidth="1"/>
    <col min="5" max="5" width="24" bestFit="1" customWidth="1"/>
    <col min="6" max="6" width="22.7109375" bestFit="1" customWidth="1"/>
    <col min="7" max="7" width="17.42578125" bestFit="1" customWidth="1"/>
    <col min="8" max="8" width="18.140625" bestFit="1" customWidth="1"/>
    <col min="9" max="9" width="17" bestFit="1" customWidth="1"/>
    <col min="10" max="10" width="18.7109375" bestFit="1" customWidth="1"/>
  </cols>
  <sheetData>
    <row r="1" spans="1:7" ht="15.75" x14ac:dyDescent="0.25">
      <c r="A1" s="8" t="s">
        <v>78</v>
      </c>
    </row>
    <row r="3" spans="1:7" ht="15.75" x14ac:dyDescent="0.25">
      <c r="A3" s="8" t="s">
        <v>79</v>
      </c>
      <c r="B3" s="8" t="s">
        <v>80</v>
      </c>
      <c r="C3" s="8" t="s">
        <v>81</v>
      </c>
      <c r="D3" s="36" t="s">
        <v>82</v>
      </c>
      <c r="E3" s="1" t="s">
        <v>105</v>
      </c>
    </row>
    <row r="4" spans="1:7" x14ac:dyDescent="0.25">
      <c r="A4" s="5" t="s">
        <v>109</v>
      </c>
      <c r="B4" s="5" t="s">
        <v>18</v>
      </c>
      <c r="C4" s="7" t="s">
        <v>84</v>
      </c>
      <c r="D4" s="21" t="s">
        <v>85</v>
      </c>
      <c r="E4" s="21"/>
    </row>
    <row r="5" spans="1:7" x14ac:dyDescent="0.25">
      <c r="A5" t="s">
        <v>305</v>
      </c>
      <c r="B5" t="s">
        <v>19</v>
      </c>
      <c r="C5" s="7" t="s">
        <v>86</v>
      </c>
      <c r="D5" s="21" t="s">
        <v>274</v>
      </c>
      <c r="E5" s="21"/>
    </row>
    <row r="6" spans="1:7" x14ac:dyDescent="0.25">
      <c r="A6" t="s">
        <v>15</v>
      </c>
      <c r="B6" t="s">
        <v>87</v>
      </c>
      <c r="C6" s="7" t="s">
        <v>88</v>
      </c>
      <c r="D6" s="21" t="s">
        <v>203</v>
      </c>
      <c r="E6" s="21"/>
    </row>
    <row r="7" spans="1:7" x14ac:dyDescent="0.25">
      <c r="A7" t="s">
        <v>107</v>
      </c>
      <c r="B7" t="s">
        <v>20</v>
      </c>
      <c r="C7" s="7" t="s">
        <v>89</v>
      </c>
      <c r="D7" s="21" t="s">
        <v>106</v>
      </c>
      <c r="E7" s="21"/>
    </row>
    <row r="8" spans="1:7" x14ac:dyDescent="0.25">
      <c r="A8" t="s">
        <v>16</v>
      </c>
      <c r="B8" t="s">
        <v>219</v>
      </c>
      <c r="C8" s="7" t="s">
        <v>220</v>
      </c>
      <c r="D8" s="21" t="s">
        <v>382</v>
      </c>
      <c r="E8" s="21"/>
    </row>
    <row r="9" spans="1:7" x14ac:dyDescent="0.25">
      <c r="A9" t="s">
        <v>17</v>
      </c>
      <c r="B9" t="s">
        <v>90</v>
      </c>
      <c r="C9" s="7" t="s">
        <v>91</v>
      </c>
      <c r="D9" s="21" t="s">
        <v>201</v>
      </c>
      <c r="E9" s="21"/>
      <c r="G9" s="5"/>
    </row>
    <row r="10" spans="1:7" x14ac:dyDescent="0.25">
      <c r="A10" t="s">
        <v>190</v>
      </c>
      <c r="B10" t="s">
        <v>111</v>
      </c>
      <c r="C10" s="7" t="s">
        <v>186</v>
      </c>
      <c r="D10" s="21" t="s">
        <v>202</v>
      </c>
      <c r="E10" s="21"/>
    </row>
    <row r="11" spans="1:7" x14ac:dyDescent="0.25">
      <c r="A11" t="s">
        <v>319</v>
      </c>
      <c r="B11" t="s">
        <v>23</v>
      </c>
      <c r="C11" s="7" t="s">
        <v>93</v>
      </c>
      <c r="D11" s="21" t="s">
        <v>110</v>
      </c>
    </row>
    <row r="12" spans="1:7" x14ac:dyDescent="0.25">
      <c r="A12" t="s">
        <v>317</v>
      </c>
      <c r="B12" t="s">
        <v>221</v>
      </c>
      <c r="C12" s="7" t="s">
        <v>273</v>
      </c>
      <c r="D12" s="21" t="s">
        <v>184</v>
      </c>
      <c r="E12" s="21"/>
      <c r="F12" s="21"/>
    </row>
    <row r="13" spans="1:7" x14ac:dyDescent="0.25">
      <c r="A13" t="s">
        <v>83</v>
      </c>
      <c r="B13" t="s">
        <v>92</v>
      </c>
      <c r="C13" s="7" t="s">
        <v>322</v>
      </c>
      <c r="D13" s="21" t="s">
        <v>383</v>
      </c>
      <c r="E13" s="21"/>
    </row>
    <row r="15" spans="1:7" ht="15.75" x14ac:dyDescent="0.25">
      <c r="A15" s="8" t="s">
        <v>94</v>
      </c>
      <c r="B15" s="8" t="s">
        <v>81</v>
      </c>
      <c r="C15" s="8"/>
      <c r="D15" s="1" t="s">
        <v>205</v>
      </c>
    </row>
    <row r="16" spans="1:7" x14ac:dyDescent="0.25">
      <c r="D16" t="s">
        <v>207</v>
      </c>
      <c r="E16" t="s">
        <v>206</v>
      </c>
    </row>
    <row r="17" spans="1:6" ht="15.75" customHeight="1" x14ac:dyDescent="0.25">
      <c r="F17" s="37"/>
    </row>
    <row r="18" spans="1:6" x14ac:dyDescent="0.25">
      <c r="A18" s="1" t="s">
        <v>209</v>
      </c>
      <c r="B18" s="1" t="s">
        <v>81</v>
      </c>
    </row>
    <row r="19" spans="1:6" x14ac:dyDescent="0.25">
      <c r="A19" s="5" t="s">
        <v>213</v>
      </c>
      <c r="B19" t="s">
        <v>214</v>
      </c>
    </row>
    <row r="20" spans="1:6" x14ac:dyDescent="0.25">
      <c r="A20" s="5" t="s">
        <v>210</v>
      </c>
      <c r="B20" t="s">
        <v>215</v>
      </c>
    </row>
    <row r="21" spans="1:6" x14ac:dyDescent="0.25">
      <c r="A21" s="5" t="s">
        <v>211</v>
      </c>
      <c r="B21" t="s">
        <v>216</v>
      </c>
    </row>
    <row r="22" spans="1:6" x14ac:dyDescent="0.25">
      <c r="A22" s="5" t="s">
        <v>212</v>
      </c>
      <c r="B22" t="s">
        <v>217</v>
      </c>
    </row>
    <row r="23" spans="1:6" x14ac:dyDescent="0.25">
      <c r="A23" s="5" t="s">
        <v>286</v>
      </c>
      <c r="B23" t="s">
        <v>287</v>
      </c>
    </row>
    <row r="24" spans="1:6" x14ac:dyDescent="0.25">
      <c r="A24" s="5" t="s">
        <v>447</v>
      </c>
      <c r="B24" t="s">
        <v>287</v>
      </c>
    </row>
    <row r="25" spans="1:6" x14ac:dyDescent="0.25">
      <c r="A25" s="5"/>
    </row>
    <row r="26" spans="1:6" x14ac:dyDescent="0.25">
      <c r="A26" s="5"/>
    </row>
    <row r="27" spans="1:6" x14ac:dyDescent="0.25">
      <c r="A27" s="5"/>
    </row>
    <row r="28" spans="1:6" x14ac:dyDescent="0.25">
      <c r="A28" s="5"/>
    </row>
    <row r="29" spans="1:6" x14ac:dyDescent="0.25">
      <c r="A29" s="5"/>
      <c r="B29" s="5"/>
      <c r="C29" s="5"/>
    </row>
    <row r="30" spans="1:6" x14ac:dyDescent="0.25">
      <c r="A30" s="5"/>
      <c r="B30" s="5"/>
      <c r="C30" s="5"/>
      <c r="D30" s="5"/>
    </row>
    <row r="31" spans="1:6" x14ac:dyDescent="0.25">
      <c r="A31" s="5"/>
      <c r="C31" s="5"/>
      <c r="D31" s="5"/>
    </row>
  </sheetData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85" zoomScaleNormal="85" workbookViewId="0">
      <selection activeCell="A17" sqref="A17"/>
    </sheetView>
  </sheetViews>
  <sheetFormatPr defaultRowHeight="15" x14ac:dyDescent="0.25"/>
  <cols>
    <col min="1" max="1" width="32.140625" style="1" bestFit="1" customWidth="1"/>
    <col min="2" max="10" width="32.140625" bestFit="1" customWidth="1"/>
    <col min="11" max="12" width="21.85546875" bestFit="1" customWidth="1"/>
    <col min="13" max="13" width="13" customWidth="1"/>
  </cols>
  <sheetData>
    <row r="1" spans="1:12" s="2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25">
      <c r="A2" s="6" t="s">
        <v>303</v>
      </c>
      <c r="B2" s="3" t="s">
        <v>318</v>
      </c>
      <c r="C2" s="3" t="s">
        <v>12</v>
      </c>
      <c r="D2" s="3" t="s">
        <v>83</v>
      </c>
      <c r="E2" s="3" t="s">
        <v>108</v>
      </c>
      <c r="F2" s="3" t="s">
        <v>13</v>
      </c>
      <c r="G2" s="3" t="s">
        <v>14</v>
      </c>
      <c r="H2" s="3" t="s">
        <v>304</v>
      </c>
      <c r="I2" s="3" t="s">
        <v>320</v>
      </c>
      <c r="J2" s="3" t="s">
        <v>321</v>
      </c>
      <c r="K2" s="3"/>
      <c r="L2" s="3"/>
    </row>
    <row r="3" spans="1:12" x14ac:dyDescent="0.25">
      <c r="A3" s="6" t="s">
        <v>318</v>
      </c>
      <c r="B3" s="3" t="s">
        <v>303</v>
      </c>
      <c r="C3" s="3" t="s">
        <v>83</v>
      </c>
      <c r="D3" s="3" t="s">
        <v>108</v>
      </c>
      <c r="E3" s="3" t="s">
        <v>14</v>
      </c>
      <c r="F3" s="3" t="s">
        <v>304</v>
      </c>
      <c r="G3" s="3" t="s">
        <v>13</v>
      </c>
      <c r="H3" s="3" t="s">
        <v>320</v>
      </c>
      <c r="I3" s="3" t="s">
        <v>321</v>
      </c>
      <c r="J3" s="3" t="s">
        <v>12</v>
      </c>
      <c r="K3" s="3"/>
      <c r="L3" s="3"/>
    </row>
    <row r="4" spans="1:12" x14ac:dyDescent="0.25">
      <c r="A4" s="6" t="s">
        <v>12</v>
      </c>
      <c r="B4" s="3" t="s">
        <v>83</v>
      </c>
      <c r="C4" s="3" t="s">
        <v>303</v>
      </c>
      <c r="D4" s="3" t="s">
        <v>13</v>
      </c>
      <c r="E4" s="3" t="s">
        <v>320</v>
      </c>
      <c r="F4" s="3" t="s">
        <v>14</v>
      </c>
      <c r="G4" s="3" t="s">
        <v>304</v>
      </c>
      <c r="H4" s="3" t="s">
        <v>321</v>
      </c>
      <c r="I4" s="3" t="s">
        <v>108</v>
      </c>
      <c r="J4" s="3" t="s">
        <v>318</v>
      </c>
      <c r="K4" s="3"/>
      <c r="L4" s="3"/>
    </row>
    <row r="5" spans="1:12" x14ac:dyDescent="0.25">
      <c r="A5" s="6" t="s">
        <v>83</v>
      </c>
      <c r="B5" s="3" t="s">
        <v>12</v>
      </c>
      <c r="C5" s="3" t="s">
        <v>318</v>
      </c>
      <c r="D5" s="3" t="s">
        <v>303</v>
      </c>
      <c r="E5" s="3" t="s">
        <v>304</v>
      </c>
      <c r="F5" s="3" t="s">
        <v>320</v>
      </c>
      <c r="G5" s="3" t="s">
        <v>321</v>
      </c>
      <c r="H5" s="3" t="s">
        <v>108</v>
      </c>
      <c r="I5" s="3" t="s">
        <v>14</v>
      </c>
      <c r="J5" s="3" t="s">
        <v>13</v>
      </c>
      <c r="K5" s="3"/>
      <c r="L5" s="3"/>
    </row>
    <row r="6" spans="1:12" x14ac:dyDescent="0.25">
      <c r="A6" s="6" t="s">
        <v>108</v>
      </c>
      <c r="B6" s="3" t="s">
        <v>13</v>
      </c>
      <c r="C6" s="3" t="s">
        <v>14</v>
      </c>
      <c r="D6" s="3" t="s">
        <v>318</v>
      </c>
      <c r="E6" s="3" t="s">
        <v>303</v>
      </c>
      <c r="F6" s="3" t="s">
        <v>321</v>
      </c>
      <c r="G6" s="3" t="s">
        <v>320</v>
      </c>
      <c r="H6" s="3" t="s">
        <v>83</v>
      </c>
      <c r="I6" s="3" t="s">
        <v>12</v>
      </c>
      <c r="J6" s="3" t="s">
        <v>304</v>
      </c>
      <c r="K6" s="3"/>
      <c r="L6" s="3"/>
    </row>
    <row r="7" spans="1:12" x14ac:dyDescent="0.25">
      <c r="A7" s="6" t="s">
        <v>13</v>
      </c>
      <c r="B7" s="3" t="s">
        <v>108</v>
      </c>
      <c r="C7" s="3" t="s">
        <v>320</v>
      </c>
      <c r="D7" s="3" t="s">
        <v>12</v>
      </c>
      <c r="E7" s="3" t="s">
        <v>321</v>
      </c>
      <c r="F7" s="3" t="s">
        <v>303</v>
      </c>
      <c r="G7" s="3" t="s">
        <v>318</v>
      </c>
      <c r="H7" s="3" t="s">
        <v>14</v>
      </c>
      <c r="I7" s="3" t="s">
        <v>304</v>
      </c>
      <c r="J7" s="3" t="s">
        <v>83</v>
      </c>
      <c r="K7" s="3"/>
      <c r="L7" s="3"/>
    </row>
    <row r="8" spans="1:12" x14ac:dyDescent="0.25">
      <c r="A8" s="6" t="s">
        <v>14</v>
      </c>
      <c r="B8" s="3" t="s">
        <v>304</v>
      </c>
      <c r="C8" s="3" t="s">
        <v>108</v>
      </c>
      <c r="D8" s="3" t="s">
        <v>321</v>
      </c>
      <c r="E8" s="3" t="s">
        <v>318</v>
      </c>
      <c r="F8" s="3" t="s">
        <v>12</v>
      </c>
      <c r="G8" s="3" t="s">
        <v>303</v>
      </c>
      <c r="H8" s="3" t="s">
        <v>13</v>
      </c>
      <c r="I8" s="3" t="s">
        <v>83</v>
      </c>
      <c r="J8" s="3" t="s">
        <v>320</v>
      </c>
      <c r="K8" s="3"/>
      <c r="L8" s="3"/>
    </row>
    <row r="9" spans="1:12" x14ac:dyDescent="0.25">
      <c r="A9" s="6" t="s">
        <v>304</v>
      </c>
      <c r="B9" s="3" t="s">
        <v>14</v>
      </c>
      <c r="C9" s="3" t="s">
        <v>321</v>
      </c>
      <c r="D9" s="3" t="s">
        <v>320</v>
      </c>
      <c r="E9" s="3" t="s">
        <v>83</v>
      </c>
      <c r="F9" s="3" t="s">
        <v>318</v>
      </c>
      <c r="G9" s="3" t="s">
        <v>12</v>
      </c>
      <c r="H9" s="3" t="s">
        <v>303</v>
      </c>
      <c r="I9" s="3" t="s">
        <v>13</v>
      </c>
      <c r="J9" s="3" t="s">
        <v>108</v>
      </c>
      <c r="K9" s="3"/>
      <c r="L9" s="3"/>
    </row>
    <row r="10" spans="1:12" x14ac:dyDescent="0.25">
      <c r="A10" s="6" t="s">
        <v>320</v>
      </c>
      <c r="B10" s="3" t="s">
        <v>321</v>
      </c>
      <c r="C10" s="3" t="s">
        <v>13</v>
      </c>
      <c r="D10" s="3" t="s">
        <v>304</v>
      </c>
      <c r="E10" s="3" t="s">
        <v>12</v>
      </c>
      <c r="F10" s="3" t="s">
        <v>83</v>
      </c>
      <c r="G10" s="3" t="s">
        <v>108</v>
      </c>
      <c r="H10" s="3" t="s">
        <v>318</v>
      </c>
      <c r="I10" s="3" t="s">
        <v>303</v>
      </c>
      <c r="J10" s="3" t="s">
        <v>14</v>
      </c>
      <c r="K10" s="3"/>
      <c r="L10" s="3"/>
    </row>
    <row r="11" spans="1:12" ht="13.5" customHeight="1" x14ac:dyDescent="0.25">
      <c r="A11" s="6" t="s">
        <v>321</v>
      </c>
      <c r="B11" s="3" t="s">
        <v>320</v>
      </c>
      <c r="C11" s="3" t="s">
        <v>304</v>
      </c>
      <c r="D11" s="3" t="s">
        <v>14</v>
      </c>
      <c r="E11" s="3" t="s">
        <v>13</v>
      </c>
      <c r="F11" s="3" t="s">
        <v>108</v>
      </c>
      <c r="G11" s="3" t="s">
        <v>83</v>
      </c>
      <c r="H11" s="3" t="s">
        <v>12</v>
      </c>
      <c r="I11" s="3" t="s">
        <v>318</v>
      </c>
      <c r="J11" s="3" t="s">
        <v>303</v>
      </c>
      <c r="K11" s="3"/>
      <c r="L11" s="3"/>
    </row>
  </sheetData>
  <pageMargins left="0.7" right="0.7" top="0.75" bottom="0.75" header="0.3" footer="0.3"/>
  <pageSetup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38"/>
  <sheetViews>
    <sheetView zoomScaleNormal="100" workbookViewId="0">
      <selection activeCell="B36" sqref="B36"/>
    </sheetView>
  </sheetViews>
  <sheetFormatPr defaultRowHeight="15" x14ac:dyDescent="0.25"/>
  <cols>
    <col min="1" max="1" width="45.28515625" style="9" bestFit="1" customWidth="1"/>
    <col min="2" max="2" width="38.5703125" style="9" bestFit="1" customWidth="1"/>
    <col min="3" max="3" width="40.85546875" style="9" bestFit="1" customWidth="1"/>
    <col min="4" max="4" width="45.42578125" style="9" bestFit="1" customWidth="1"/>
    <col min="5" max="5" width="51" style="9" bestFit="1" customWidth="1"/>
    <col min="6" max="6" width="37.140625" style="9" bestFit="1" customWidth="1"/>
    <col min="7" max="7" width="43.85546875" style="9" bestFit="1" customWidth="1"/>
    <col min="8" max="8" width="45.7109375" style="9" bestFit="1" customWidth="1"/>
    <col min="9" max="9" width="47.28515625" style="9" bestFit="1" customWidth="1"/>
    <col min="10" max="10" width="37.7109375" style="9" bestFit="1" customWidth="1"/>
    <col min="11" max="11" width="39.5703125" style="9" bestFit="1" customWidth="1"/>
    <col min="12" max="12" width="46.42578125" style="10" customWidth="1"/>
    <col min="13" max="146" width="9.140625" style="10"/>
  </cols>
  <sheetData>
    <row r="1" spans="1:146" s="12" customFormat="1" ht="15.75" thickBot="1" x14ac:dyDescent="0.3">
      <c r="A1" s="40" t="s">
        <v>95</v>
      </c>
      <c r="B1" s="40" t="s">
        <v>96</v>
      </c>
      <c r="C1" s="40" t="s">
        <v>99</v>
      </c>
      <c r="D1" s="40" t="s">
        <v>100</v>
      </c>
      <c r="E1" s="40" t="s">
        <v>101</v>
      </c>
      <c r="F1" s="40" t="s">
        <v>97</v>
      </c>
      <c r="G1" s="41" t="s">
        <v>102</v>
      </c>
      <c r="H1" s="40" t="s">
        <v>103</v>
      </c>
      <c r="I1" s="40" t="s">
        <v>104</v>
      </c>
      <c r="J1" s="40" t="s">
        <v>374</v>
      </c>
      <c r="K1" s="40" t="s">
        <v>374</v>
      </c>
      <c r="L1" s="40" t="s">
        <v>375</v>
      </c>
    </row>
    <row r="2" spans="1:146" s="51" customFormat="1" ht="15.75" thickBot="1" x14ac:dyDescent="0.3">
      <c r="A2" s="50" t="s">
        <v>347</v>
      </c>
      <c r="B2" s="50" t="s">
        <v>350</v>
      </c>
      <c r="C2" s="50" t="s">
        <v>353</v>
      </c>
      <c r="D2" s="50" t="s">
        <v>356</v>
      </c>
      <c r="E2" s="50" t="s">
        <v>359</v>
      </c>
      <c r="F2" s="50" t="s">
        <v>362</v>
      </c>
      <c r="G2" s="50" t="s">
        <v>365</v>
      </c>
      <c r="H2" s="50" t="s">
        <v>368</v>
      </c>
      <c r="I2" s="50" t="s">
        <v>371</v>
      </c>
      <c r="J2" s="50" t="s">
        <v>224</v>
      </c>
      <c r="K2" s="50" t="s">
        <v>224</v>
      </c>
      <c r="L2" s="50" t="s">
        <v>224</v>
      </c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</row>
    <row r="3" spans="1:146" s="5" customFormat="1" x14ac:dyDescent="0.25">
      <c r="A3" s="42">
        <v>0.6875</v>
      </c>
      <c r="B3" s="42">
        <v>0.6875</v>
      </c>
      <c r="C3" s="42">
        <v>0.6875</v>
      </c>
      <c r="D3" s="42">
        <v>0.6875</v>
      </c>
      <c r="E3" s="42">
        <v>0.6875</v>
      </c>
      <c r="F3" s="42">
        <v>0.6875</v>
      </c>
      <c r="G3" s="43">
        <v>0.6875</v>
      </c>
      <c r="H3" s="42">
        <v>0.6875</v>
      </c>
      <c r="I3" s="42">
        <v>0.6875</v>
      </c>
      <c r="J3" s="42">
        <v>0.6875</v>
      </c>
      <c r="K3" s="42">
        <v>0.6875</v>
      </c>
      <c r="L3" s="42">
        <v>0.6875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</row>
    <row r="4" spans="1:146" s="21" customFormat="1" ht="15.75" thickBot="1" x14ac:dyDescent="0.3">
      <c r="A4" s="85" t="s">
        <v>384</v>
      </c>
      <c r="B4" s="84"/>
      <c r="C4" s="84"/>
      <c r="D4" s="84"/>
      <c r="E4" s="84"/>
      <c r="F4" s="84" t="s">
        <v>386</v>
      </c>
      <c r="G4" s="84"/>
      <c r="H4" s="84"/>
      <c r="I4" s="84" t="s">
        <v>392</v>
      </c>
      <c r="J4" s="84"/>
      <c r="K4" s="84"/>
      <c r="L4" s="84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</row>
    <row r="5" spans="1:146" s="55" customFormat="1" ht="15.75" thickBot="1" x14ac:dyDescent="0.3">
      <c r="A5" s="53" t="s">
        <v>399</v>
      </c>
      <c r="B5" s="53" t="s">
        <v>223</v>
      </c>
      <c r="C5" s="53" t="s">
        <v>223</v>
      </c>
      <c r="D5" s="53" t="s">
        <v>223</v>
      </c>
      <c r="E5" s="53" t="s">
        <v>223</v>
      </c>
      <c r="F5" s="53" t="s">
        <v>406</v>
      </c>
      <c r="G5" s="53" t="s">
        <v>223</v>
      </c>
      <c r="H5" s="53" t="s">
        <v>223</v>
      </c>
      <c r="I5" s="53" t="s">
        <v>446</v>
      </c>
      <c r="J5" s="53" t="s">
        <v>223</v>
      </c>
      <c r="K5" s="53" t="s">
        <v>223</v>
      </c>
      <c r="L5" s="53" t="s">
        <v>223</v>
      </c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</row>
    <row r="6" spans="1:146" x14ac:dyDescent="0.25">
      <c r="A6" s="44">
        <v>0.72916666666666663</v>
      </c>
      <c r="B6" s="44">
        <v>0.72916666666666663</v>
      </c>
      <c r="C6" s="44">
        <v>0.72916666666666663</v>
      </c>
      <c r="D6" s="44">
        <v>0.72916666666666663</v>
      </c>
      <c r="E6" s="44">
        <v>0.72916666666666663</v>
      </c>
      <c r="F6" s="44">
        <v>0.72916666666666663</v>
      </c>
      <c r="G6" s="45">
        <v>0.72916666666666663</v>
      </c>
      <c r="H6" s="44">
        <v>0.72916666666666663</v>
      </c>
      <c r="I6" s="44">
        <v>0.72916666666666663</v>
      </c>
      <c r="J6" s="44">
        <v>0.72916666666666663</v>
      </c>
      <c r="K6" s="44">
        <v>0.72916666666666663</v>
      </c>
      <c r="L6" s="44">
        <v>0.72916666666666663</v>
      </c>
    </row>
    <row r="7" spans="1:146" s="21" customFormat="1" ht="15.75" thickBot="1" x14ac:dyDescent="0.3">
      <c r="A7" s="84" t="s">
        <v>332</v>
      </c>
      <c r="B7" s="21" t="s">
        <v>389</v>
      </c>
      <c r="C7" s="84" t="s">
        <v>334</v>
      </c>
      <c r="D7" s="84" t="s">
        <v>335</v>
      </c>
      <c r="F7" s="84" t="s">
        <v>337</v>
      </c>
      <c r="I7" s="84" t="s">
        <v>339</v>
      </c>
      <c r="J7" s="84"/>
      <c r="K7" s="84"/>
      <c r="L7" s="84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</row>
    <row r="8" spans="1:146" s="55" customFormat="1" ht="15.75" thickBot="1" x14ac:dyDescent="0.3">
      <c r="A8" s="53" t="s">
        <v>399</v>
      </c>
      <c r="B8" s="53" t="s">
        <v>449</v>
      </c>
      <c r="C8" s="53" t="s">
        <v>401</v>
      </c>
      <c r="D8" s="53" t="s">
        <v>405</v>
      </c>
      <c r="E8" s="53" t="s">
        <v>223</v>
      </c>
      <c r="F8" s="53" t="s">
        <v>406</v>
      </c>
      <c r="G8" s="53" t="s">
        <v>223</v>
      </c>
      <c r="H8" s="53" t="s">
        <v>223</v>
      </c>
      <c r="I8" s="53" t="s">
        <v>446</v>
      </c>
      <c r="J8" s="53" t="s">
        <v>223</v>
      </c>
      <c r="K8" s="53" t="s">
        <v>223</v>
      </c>
      <c r="L8" s="53" t="s">
        <v>223</v>
      </c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</row>
    <row r="9" spans="1:146" x14ac:dyDescent="0.25">
      <c r="A9" s="46">
        <v>0.77083333333333337</v>
      </c>
      <c r="B9" s="46">
        <v>0.77083333333333337</v>
      </c>
      <c r="C9" s="46">
        <v>0.77083333333333337</v>
      </c>
      <c r="D9" s="46">
        <v>0.77083333333333337</v>
      </c>
      <c r="E9" s="46">
        <v>0.77083333333333337</v>
      </c>
      <c r="F9" s="46">
        <v>0.77083333333333337</v>
      </c>
      <c r="G9" s="47">
        <v>0.77083333333333337</v>
      </c>
      <c r="H9" s="46">
        <v>0.77083333333333337</v>
      </c>
      <c r="I9" s="46">
        <v>0.77083333333333337</v>
      </c>
      <c r="J9" s="46">
        <v>0.77083333333333337</v>
      </c>
      <c r="K9" s="46">
        <v>0.77083333333333337</v>
      </c>
      <c r="L9" s="46">
        <v>0.77083333333333337</v>
      </c>
    </row>
    <row r="10" spans="1:146" s="21" customFormat="1" ht="15.75" thickBot="1" x14ac:dyDescent="0.3">
      <c r="A10" s="81" t="s">
        <v>393</v>
      </c>
      <c r="B10" s="82" t="s">
        <v>398</v>
      </c>
      <c r="C10" s="82" t="s">
        <v>394</v>
      </c>
      <c r="D10" s="82" t="s">
        <v>396</v>
      </c>
      <c r="E10" s="82"/>
      <c r="F10" s="82" t="s">
        <v>397</v>
      </c>
      <c r="G10" s="82"/>
      <c r="H10" s="82"/>
      <c r="I10" s="82"/>
      <c r="J10" s="82"/>
      <c r="K10" s="82"/>
      <c r="L10" s="82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</row>
    <row r="11" spans="1:146" s="56" customFormat="1" ht="15.75" thickBot="1" x14ac:dyDescent="0.3">
      <c r="A11" s="53" t="s">
        <v>399</v>
      </c>
      <c r="B11" s="53" t="s">
        <v>450</v>
      </c>
      <c r="C11" s="53" t="s">
        <v>401</v>
      </c>
      <c r="D11" s="53" t="s">
        <v>405</v>
      </c>
      <c r="E11" s="53" t="s">
        <v>223</v>
      </c>
      <c r="F11" s="53" t="s">
        <v>406</v>
      </c>
      <c r="G11" s="53" t="s">
        <v>223</v>
      </c>
      <c r="H11" s="53" t="s">
        <v>223</v>
      </c>
      <c r="I11" s="53" t="s">
        <v>223</v>
      </c>
      <c r="J11" s="53" t="s">
        <v>223</v>
      </c>
      <c r="K11" s="53" t="s">
        <v>223</v>
      </c>
      <c r="L11" s="53" t="s">
        <v>223</v>
      </c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</row>
    <row r="12" spans="1:146" s="51" customFormat="1" ht="15.75" thickBot="1" x14ac:dyDescent="0.3">
      <c r="A12" s="52" t="s">
        <v>348</v>
      </c>
      <c r="B12" s="52" t="s">
        <v>351</v>
      </c>
      <c r="C12" s="52" t="s">
        <v>354</v>
      </c>
      <c r="D12" s="52" t="s">
        <v>357</v>
      </c>
      <c r="E12" s="52" t="s">
        <v>360</v>
      </c>
      <c r="F12" s="52" t="s">
        <v>363</v>
      </c>
      <c r="G12" s="52" t="s">
        <v>366</v>
      </c>
      <c r="H12" s="52" t="s">
        <v>369</v>
      </c>
      <c r="I12" s="52" t="s">
        <v>372</v>
      </c>
      <c r="J12" s="52" t="s">
        <v>225</v>
      </c>
      <c r="K12" s="52" t="s">
        <v>225</v>
      </c>
      <c r="L12" s="52" t="s">
        <v>225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</row>
    <row r="13" spans="1:146" s="5" customFormat="1" x14ac:dyDescent="0.25">
      <c r="A13" s="42">
        <v>0.6875</v>
      </c>
      <c r="B13" s="42">
        <v>0.6875</v>
      </c>
      <c r="C13" s="42">
        <v>0.6875</v>
      </c>
      <c r="D13" s="42">
        <v>0.6875</v>
      </c>
      <c r="E13" s="42">
        <v>0.6875</v>
      </c>
      <c r="F13" s="42">
        <v>0.6875</v>
      </c>
      <c r="G13" s="43">
        <v>0.6875</v>
      </c>
      <c r="H13" s="42">
        <v>0.6875</v>
      </c>
      <c r="I13" s="48">
        <v>0.6875</v>
      </c>
      <c r="J13" s="42">
        <v>0.6875</v>
      </c>
      <c r="K13" s="42">
        <v>0.6875</v>
      </c>
      <c r="L13" s="42">
        <v>0.6875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</row>
    <row r="14" spans="1:146" s="21" customFormat="1" ht="15.75" thickBot="1" x14ac:dyDescent="0.3">
      <c r="A14" s="84" t="s">
        <v>376</v>
      </c>
      <c r="B14" s="81" t="s">
        <v>324</v>
      </c>
      <c r="C14" s="81" t="s">
        <v>325</v>
      </c>
      <c r="D14" s="81" t="s">
        <v>326</v>
      </c>
      <c r="E14" s="81" t="s">
        <v>327</v>
      </c>
      <c r="F14" s="81" t="s">
        <v>328</v>
      </c>
      <c r="G14" s="81" t="s">
        <v>329</v>
      </c>
      <c r="H14" s="81" t="s">
        <v>330</v>
      </c>
      <c r="I14" s="81" t="s">
        <v>331</v>
      </c>
      <c r="J14" s="82"/>
      <c r="K14" s="82"/>
      <c r="L14" s="82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</row>
    <row r="15" spans="1:146" s="55" customFormat="1" ht="15.75" thickBot="1" x14ac:dyDescent="0.3">
      <c r="A15" s="53" t="s">
        <v>400</v>
      </c>
      <c r="B15" s="53" t="s">
        <v>452</v>
      </c>
      <c r="C15" s="53" t="s">
        <v>402</v>
      </c>
      <c r="D15" s="53" t="s">
        <v>404</v>
      </c>
      <c r="E15" s="53" t="s">
        <v>399</v>
      </c>
      <c r="F15" s="53" t="s">
        <v>407</v>
      </c>
      <c r="G15" s="53" t="s">
        <v>401</v>
      </c>
      <c r="H15" s="53" t="s">
        <v>400</v>
      </c>
      <c r="I15" s="53" t="s">
        <v>409</v>
      </c>
      <c r="J15" s="53" t="s">
        <v>223</v>
      </c>
      <c r="K15" s="53" t="s">
        <v>223</v>
      </c>
      <c r="L15" s="53" t="s">
        <v>223</v>
      </c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</row>
    <row r="16" spans="1:146" x14ac:dyDescent="0.25">
      <c r="A16" s="44">
        <v>0.72916666666666663</v>
      </c>
      <c r="B16" s="44">
        <v>0.72916666666666663</v>
      </c>
      <c r="C16" s="44">
        <v>0.72916666666666663</v>
      </c>
      <c r="D16" s="44">
        <v>0.72916666666666663</v>
      </c>
      <c r="E16" s="44">
        <v>0.72916666666666663</v>
      </c>
      <c r="F16" s="44">
        <v>0.72916666666666663</v>
      </c>
      <c r="G16" s="45">
        <v>0.72916666666666663</v>
      </c>
      <c r="H16" s="44">
        <v>0.72916666666666663</v>
      </c>
      <c r="I16" s="44">
        <v>0.72916666666666663</v>
      </c>
      <c r="J16" s="44">
        <v>0.72916666666666663</v>
      </c>
      <c r="K16" s="44">
        <v>0.72916666666666663</v>
      </c>
      <c r="L16" s="44">
        <v>0.72916666666666663</v>
      </c>
    </row>
    <row r="17" spans="1:152" s="21" customFormat="1" ht="15.75" thickBot="1" x14ac:dyDescent="0.3">
      <c r="A17" s="81" t="s">
        <v>323</v>
      </c>
      <c r="B17" s="84" t="s">
        <v>340</v>
      </c>
      <c r="C17" s="84" t="s">
        <v>341</v>
      </c>
      <c r="D17" s="84" t="s">
        <v>342</v>
      </c>
      <c r="E17" s="84" t="s">
        <v>343</v>
      </c>
      <c r="F17" s="84" t="s">
        <v>344</v>
      </c>
      <c r="G17" s="84" t="s">
        <v>379</v>
      </c>
      <c r="H17" s="84" t="s">
        <v>345</v>
      </c>
      <c r="I17" s="84" t="s">
        <v>346</v>
      </c>
      <c r="J17" s="84"/>
      <c r="K17" s="84"/>
      <c r="L17" s="84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</row>
    <row r="18" spans="1:152" s="55" customFormat="1" ht="15.75" thickBot="1" x14ac:dyDescent="0.3">
      <c r="A18" s="53" t="s">
        <v>400</v>
      </c>
      <c r="B18" s="53" t="s">
        <v>453</v>
      </c>
      <c r="C18" s="53" t="s">
        <v>403</v>
      </c>
      <c r="D18" s="53" t="s">
        <v>404</v>
      </c>
      <c r="E18" s="53" t="s">
        <v>399</v>
      </c>
      <c r="F18" s="53" t="s">
        <v>408</v>
      </c>
      <c r="G18" s="53" t="s">
        <v>401</v>
      </c>
      <c r="H18" s="53" t="s">
        <v>400</v>
      </c>
      <c r="I18" s="53" t="s">
        <v>403</v>
      </c>
      <c r="J18" s="53" t="s">
        <v>223</v>
      </c>
      <c r="K18" s="53" t="s">
        <v>223</v>
      </c>
      <c r="L18" s="53" t="s">
        <v>223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</row>
    <row r="19" spans="1:152" x14ac:dyDescent="0.25">
      <c r="A19" s="46">
        <v>0.77083333333333337</v>
      </c>
      <c r="B19" s="46">
        <v>0.77083333333333337</v>
      </c>
      <c r="C19" s="46">
        <v>0.77083333333333337</v>
      </c>
      <c r="D19" s="46">
        <v>0.77083333333333337</v>
      </c>
      <c r="E19" s="46">
        <v>0.77083333333333337</v>
      </c>
      <c r="F19" s="46">
        <v>0.77083333333333337</v>
      </c>
      <c r="G19" s="47">
        <v>0.77083333333333337</v>
      </c>
      <c r="H19" s="46">
        <v>0.77083333333333337</v>
      </c>
      <c r="I19" s="46">
        <v>0.77083333333333337</v>
      </c>
      <c r="J19" s="46">
        <v>0.77083333333333337</v>
      </c>
      <c r="K19" s="46">
        <v>0.77083333333333337</v>
      </c>
      <c r="L19" s="46">
        <v>0.77083333333333337</v>
      </c>
      <c r="EQ19" s="10"/>
      <c r="ER19" s="10"/>
      <c r="ES19" s="10"/>
      <c r="ET19" s="10"/>
      <c r="EU19" s="10"/>
      <c r="EV19" s="10"/>
    </row>
    <row r="20" spans="1:152" s="21" customFormat="1" ht="15.75" thickBot="1" x14ac:dyDescent="0.3">
      <c r="A20" s="84"/>
      <c r="B20" s="84" t="s">
        <v>333</v>
      </c>
      <c r="C20" s="84" t="s">
        <v>377</v>
      </c>
      <c r="D20" s="84" t="s">
        <v>378</v>
      </c>
      <c r="E20" s="84" t="s">
        <v>336</v>
      </c>
      <c r="F20" s="84"/>
      <c r="G20" s="84" t="s">
        <v>338</v>
      </c>
      <c r="H20" s="84" t="s">
        <v>380</v>
      </c>
      <c r="I20" s="84" t="s">
        <v>381</v>
      </c>
      <c r="J20" s="84"/>
      <c r="K20" s="84"/>
      <c r="L20" s="84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</row>
    <row r="21" spans="1:152" s="56" customFormat="1" ht="15.75" thickBot="1" x14ac:dyDescent="0.3">
      <c r="A21" s="53" t="s">
        <v>223</v>
      </c>
      <c r="B21" s="53" t="s">
        <v>452</v>
      </c>
      <c r="C21" s="53" t="s">
        <v>403</v>
      </c>
      <c r="D21" s="53" t="s">
        <v>404</v>
      </c>
      <c r="E21" s="53" t="s">
        <v>399</v>
      </c>
      <c r="F21" s="53" t="s">
        <v>223</v>
      </c>
      <c r="G21" s="53" t="s">
        <v>401</v>
      </c>
      <c r="H21" s="53" t="s">
        <v>400</v>
      </c>
      <c r="I21" s="53" t="s">
        <v>403</v>
      </c>
      <c r="J21" s="53" t="s">
        <v>223</v>
      </c>
      <c r="K21" s="53" t="s">
        <v>223</v>
      </c>
      <c r="L21" s="53" t="s">
        <v>223</v>
      </c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</row>
    <row r="22" spans="1:152" s="51" customFormat="1" ht="15.75" thickBot="1" x14ac:dyDescent="0.3">
      <c r="A22" s="52" t="s">
        <v>349</v>
      </c>
      <c r="B22" s="52" t="s">
        <v>352</v>
      </c>
      <c r="C22" s="52" t="s">
        <v>355</v>
      </c>
      <c r="D22" s="52" t="s">
        <v>358</v>
      </c>
      <c r="E22" s="52" t="s">
        <v>361</v>
      </c>
      <c r="F22" s="52" t="s">
        <v>364</v>
      </c>
      <c r="G22" s="52" t="s">
        <v>367</v>
      </c>
      <c r="H22" s="52" t="s">
        <v>370</v>
      </c>
      <c r="I22" s="52" t="s">
        <v>373</v>
      </c>
      <c r="J22" s="52" t="s">
        <v>226</v>
      </c>
      <c r="K22" s="52" t="s">
        <v>226</v>
      </c>
      <c r="L22" s="52" t="s">
        <v>226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</row>
    <row r="23" spans="1:152" s="5" customFormat="1" x14ac:dyDescent="0.25">
      <c r="A23" s="42">
        <v>0.6875</v>
      </c>
      <c r="B23" s="42">
        <v>0.6875</v>
      </c>
      <c r="C23" s="42">
        <v>0.6875</v>
      </c>
      <c r="D23" s="42">
        <v>0.6875</v>
      </c>
      <c r="E23" s="42">
        <v>0.6875</v>
      </c>
      <c r="F23" s="42">
        <v>0.6875</v>
      </c>
      <c r="G23" s="43">
        <v>0.6875</v>
      </c>
      <c r="H23" s="42">
        <v>0.6875</v>
      </c>
      <c r="I23" s="48">
        <v>0.6875</v>
      </c>
      <c r="J23" s="42">
        <v>0.6875</v>
      </c>
      <c r="K23" s="42">
        <v>0.6875</v>
      </c>
      <c r="L23" s="42">
        <v>0.6875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</row>
    <row r="24" spans="1:152" s="21" customFormat="1" ht="15.75" thickBot="1" x14ac:dyDescent="0.3">
      <c r="B24" s="84"/>
      <c r="C24" s="84"/>
      <c r="D24" s="84"/>
      <c r="E24" s="84" t="s">
        <v>385</v>
      </c>
      <c r="G24" s="84" t="s">
        <v>387</v>
      </c>
      <c r="H24" s="84" t="s">
        <v>388</v>
      </c>
      <c r="J24" s="84"/>
      <c r="K24" s="84"/>
      <c r="L24" s="84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</row>
    <row r="25" spans="1:152" s="55" customFormat="1" ht="15.75" thickBot="1" x14ac:dyDescent="0.3">
      <c r="A25" s="53" t="s">
        <v>223</v>
      </c>
      <c r="B25" s="53" t="s">
        <v>223</v>
      </c>
      <c r="C25" s="53" t="s">
        <v>223</v>
      </c>
      <c r="D25" s="53" t="s">
        <v>223</v>
      </c>
      <c r="E25" s="53" t="s">
        <v>400</v>
      </c>
      <c r="F25" s="53" t="s">
        <v>223</v>
      </c>
      <c r="G25" s="53" t="s">
        <v>445</v>
      </c>
      <c r="H25" s="53" t="s">
        <v>399</v>
      </c>
      <c r="I25" s="53" t="s">
        <v>223</v>
      </c>
      <c r="J25" s="53" t="s">
        <v>223</v>
      </c>
      <c r="K25" s="53" t="s">
        <v>223</v>
      </c>
      <c r="L25" s="53" t="s">
        <v>223</v>
      </c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</row>
    <row r="26" spans="1:152" x14ac:dyDescent="0.25">
      <c r="A26" s="44">
        <v>0.72916666666666663</v>
      </c>
      <c r="B26" s="44">
        <v>0.72916666666666663</v>
      </c>
      <c r="C26" s="44">
        <v>0.72916666666666663</v>
      </c>
      <c r="D26" s="44">
        <v>0.72916666666666663</v>
      </c>
      <c r="E26" s="44">
        <v>0.72916666666666663</v>
      </c>
      <c r="F26" s="44">
        <v>0.72916666666666663</v>
      </c>
      <c r="G26" s="45">
        <v>0.72916666666666663</v>
      </c>
      <c r="H26" s="44">
        <v>0.72916666666666663</v>
      </c>
      <c r="I26" s="44">
        <v>0.72916666666666663</v>
      </c>
      <c r="J26" s="44">
        <v>0.72916666666666663</v>
      </c>
      <c r="K26" s="44">
        <v>0.72916666666666663</v>
      </c>
      <c r="L26" s="44">
        <v>0.72916666666666663</v>
      </c>
    </row>
    <row r="27" spans="1:152" s="21" customFormat="1" ht="15.75" thickBot="1" x14ac:dyDescent="0.3">
      <c r="A27" s="84"/>
      <c r="B27" s="84"/>
      <c r="C27" s="84"/>
      <c r="D27" s="84"/>
      <c r="E27" s="84" t="s">
        <v>390</v>
      </c>
      <c r="F27" s="84"/>
      <c r="G27" s="84" t="s">
        <v>391</v>
      </c>
      <c r="H27" s="84" t="s">
        <v>395</v>
      </c>
      <c r="I27" s="84"/>
      <c r="J27" s="84"/>
      <c r="K27" s="84"/>
      <c r="L27" s="84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</row>
    <row r="28" spans="1:152" s="55" customFormat="1" ht="15.75" thickBot="1" x14ac:dyDescent="0.3">
      <c r="A28" s="53" t="s">
        <v>223</v>
      </c>
      <c r="B28" s="53" t="s">
        <v>223</v>
      </c>
      <c r="C28" s="53" t="s">
        <v>223</v>
      </c>
      <c r="D28" s="53" t="s">
        <v>223</v>
      </c>
      <c r="E28" s="53" t="s">
        <v>448</v>
      </c>
      <c r="F28" s="53" t="s">
        <v>223</v>
      </c>
      <c r="G28" s="53" t="s">
        <v>445</v>
      </c>
      <c r="H28" s="53" t="s">
        <v>399</v>
      </c>
      <c r="I28" s="53" t="s">
        <v>223</v>
      </c>
      <c r="J28" s="53" t="s">
        <v>223</v>
      </c>
      <c r="K28" s="53" t="s">
        <v>223</v>
      </c>
      <c r="L28" s="53" t="s">
        <v>223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</row>
    <row r="29" spans="1:152" x14ac:dyDescent="0.25">
      <c r="A29" s="46">
        <v>0.77083333333333337</v>
      </c>
      <c r="B29" s="46">
        <v>0.77083333333333337</v>
      </c>
      <c r="C29" s="46">
        <v>0.77083333333333337</v>
      </c>
      <c r="D29" s="46">
        <v>0.77083333333333337</v>
      </c>
      <c r="E29" s="46">
        <v>0.77083333333333337</v>
      </c>
      <c r="F29" s="46">
        <v>0.77083333333333337</v>
      </c>
      <c r="G29" s="47">
        <v>0.77083333333333337</v>
      </c>
      <c r="H29" s="46">
        <v>0.77083333333333337</v>
      </c>
      <c r="I29" s="46">
        <v>0.77083333333333337</v>
      </c>
      <c r="J29" s="46">
        <v>0.77083333333333337</v>
      </c>
      <c r="K29" s="46">
        <v>0.77083333333333337</v>
      </c>
      <c r="L29" s="46">
        <v>0.77083333333333337</v>
      </c>
      <c r="EQ29" s="10"/>
      <c r="ER29" s="10"/>
      <c r="ES29" s="10"/>
      <c r="ET29" s="10"/>
      <c r="EU29" s="10"/>
      <c r="EV29" s="10"/>
    </row>
    <row r="30" spans="1:152" s="21" customFormat="1" ht="15.75" thickBot="1" x14ac:dyDescent="0.3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</row>
    <row r="31" spans="1:152" s="56" customFormat="1" ht="15.75" thickBot="1" x14ac:dyDescent="0.3">
      <c r="A31" s="53" t="s">
        <v>223</v>
      </c>
      <c r="B31" s="53" t="s">
        <v>223</v>
      </c>
      <c r="C31" s="53" t="s">
        <v>223</v>
      </c>
      <c r="D31" s="53" t="s">
        <v>223</v>
      </c>
      <c r="E31" s="53" t="s">
        <v>223</v>
      </c>
      <c r="F31" s="53" t="s">
        <v>223</v>
      </c>
      <c r="G31" s="53" t="s">
        <v>223</v>
      </c>
      <c r="H31" s="53" t="s">
        <v>223</v>
      </c>
      <c r="I31" s="53" t="s">
        <v>223</v>
      </c>
      <c r="J31" s="53" t="s">
        <v>223</v>
      </c>
      <c r="K31" s="53" t="s">
        <v>223</v>
      </c>
      <c r="L31" s="53" t="s">
        <v>223</v>
      </c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</row>
    <row r="33" spans="1:9" x14ac:dyDescent="0.25">
      <c r="A33" s="9" t="s">
        <v>422</v>
      </c>
      <c r="B33" s="9" t="s">
        <v>426</v>
      </c>
      <c r="C33" s="9" t="s">
        <v>415</v>
      </c>
      <c r="D33" s="9" t="s">
        <v>418</v>
      </c>
      <c r="E33" s="9" t="s">
        <v>454</v>
      </c>
      <c r="F33" s="9" t="s">
        <v>433</v>
      </c>
      <c r="G33" s="9" t="s">
        <v>443</v>
      </c>
      <c r="H33" s="9" t="s">
        <v>443</v>
      </c>
      <c r="I33" s="9" t="s">
        <v>460</v>
      </c>
    </row>
    <row r="34" spans="1:9" x14ac:dyDescent="0.25">
      <c r="A34" s="9" t="s">
        <v>423</v>
      </c>
      <c r="B34" s="9" t="s">
        <v>423</v>
      </c>
      <c r="C34" s="9" t="s">
        <v>414</v>
      </c>
      <c r="D34" s="9" t="s">
        <v>414</v>
      </c>
      <c r="E34" s="9" t="s">
        <v>455</v>
      </c>
      <c r="F34" s="9" t="s">
        <v>432</v>
      </c>
      <c r="G34" s="9" t="s">
        <v>435</v>
      </c>
      <c r="H34" s="9" t="s">
        <v>440</v>
      </c>
      <c r="I34" s="9" t="s">
        <v>461</v>
      </c>
    </row>
    <row r="35" spans="1:9" x14ac:dyDescent="0.25">
      <c r="A35" s="9" t="s">
        <v>424</v>
      </c>
      <c r="B35" s="9" t="s">
        <v>451</v>
      </c>
      <c r="C35" s="9" t="s">
        <v>413</v>
      </c>
      <c r="D35" s="9" t="s">
        <v>419</v>
      </c>
      <c r="E35" s="9" t="s">
        <v>456</v>
      </c>
      <c r="F35" s="9" t="s">
        <v>424</v>
      </c>
      <c r="G35" s="9" t="s">
        <v>434</v>
      </c>
      <c r="H35" s="9" t="s">
        <v>439</v>
      </c>
      <c r="I35" s="9" t="s">
        <v>462</v>
      </c>
    </row>
    <row r="36" spans="1:9" x14ac:dyDescent="0.25">
      <c r="A36" s="9" t="s">
        <v>425</v>
      </c>
      <c r="B36" s="9" t="s">
        <v>425</v>
      </c>
      <c r="C36" s="9" t="s">
        <v>412</v>
      </c>
      <c r="D36" s="9" t="s">
        <v>417</v>
      </c>
      <c r="E36" s="9" t="s">
        <v>457</v>
      </c>
      <c r="F36" s="9" t="s">
        <v>427</v>
      </c>
      <c r="G36" s="9" t="s">
        <v>436</v>
      </c>
      <c r="H36" s="9" t="s">
        <v>438</v>
      </c>
      <c r="I36" s="9" t="s">
        <v>463</v>
      </c>
    </row>
    <row r="37" spans="1:9" x14ac:dyDescent="0.25">
      <c r="A37" s="9" t="s">
        <v>421</v>
      </c>
      <c r="B37" s="9" t="s">
        <v>428</v>
      </c>
      <c r="C37" s="9" t="s">
        <v>410</v>
      </c>
      <c r="D37" s="9" t="s">
        <v>416</v>
      </c>
      <c r="E37" s="9" t="s">
        <v>458</v>
      </c>
      <c r="F37" s="9" t="s">
        <v>430</v>
      </c>
      <c r="G37" s="9" t="s">
        <v>437</v>
      </c>
      <c r="H37" s="9" t="s">
        <v>441</v>
      </c>
      <c r="I37" s="9" t="s">
        <v>464</v>
      </c>
    </row>
    <row r="38" spans="1:9" x14ac:dyDescent="0.25">
      <c r="A38" s="9" t="s">
        <v>411</v>
      </c>
      <c r="B38" s="9" t="s">
        <v>429</v>
      </c>
      <c r="C38" s="9" t="s">
        <v>420</v>
      </c>
      <c r="D38" s="9" t="s">
        <v>411</v>
      </c>
      <c r="E38" s="9" t="s">
        <v>459</v>
      </c>
      <c r="F38" s="9" t="s">
        <v>431</v>
      </c>
      <c r="G38" s="9" t="s">
        <v>444</v>
      </c>
      <c r="H38" s="9" t="s">
        <v>442</v>
      </c>
      <c r="I38" s="9" t="s">
        <v>465</v>
      </c>
    </row>
  </sheetData>
  <pageMargins left="0.7" right="0.7" top="0.75" bottom="0.75" header="0.3" footer="0.3"/>
  <pageSetup paperSize="1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"/>
  <sheetViews>
    <sheetView workbookViewId="0">
      <selection activeCell="I23" sqref="I23"/>
    </sheetView>
  </sheetViews>
  <sheetFormatPr defaultRowHeight="15" x14ac:dyDescent="0.25"/>
  <cols>
    <col min="1" max="1" width="28.140625" bestFit="1" customWidth="1"/>
    <col min="2" max="2" width="8.42578125" bestFit="1" customWidth="1"/>
    <col min="3" max="3" width="10.85546875" bestFit="1" customWidth="1"/>
    <col min="4" max="4" width="15.7109375" bestFit="1" customWidth="1"/>
    <col min="5" max="5" width="12" bestFit="1" customWidth="1"/>
  </cols>
  <sheetData>
    <row r="1" spans="1:38" ht="30.75" thickBot="1" x14ac:dyDescent="0.3">
      <c r="A1" s="38" t="s">
        <v>191</v>
      </c>
      <c r="B1" s="31">
        <v>41400</v>
      </c>
      <c r="C1" s="31">
        <v>41401</v>
      </c>
      <c r="D1" s="31">
        <v>41402</v>
      </c>
      <c r="E1" s="31">
        <v>41403</v>
      </c>
      <c r="F1" s="31">
        <v>41407</v>
      </c>
      <c r="G1" s="31">
        <v>41408</v>
      </c>
      <c r="H1" s="31">
        <v>41409</v>
      </c>
      <c r="I1" s="31">
        <v>41410</v>
      </c>
      <c r="J1" s="31">
        <v>41414</v>
      </c>
      <c r="K1" s="31">
        <v>41415</v>
      </c>
      <c r="L1" s="31">
        <v>41416</v>
      </c>
      <c r="M1" s="31">
        <v>41422</v>
      </c>
      <c r="N1" s="31">
        <v>41423</v>
      </c>
      <c r="O1" s="31">
        <v>41424</v>
      </c>
      <c r="P1" s="31">
        <v>41428</v>
      </c>
      <c r="Q1" s="31">
        <v>41429</v>
      </c>
      <c r="R1" s="31">
        <v>41430</v>
      </c>
      <c r="S1" s="31">
        <v>41435</v>
      </c>
      <c r="T1" s="31">
        <v>41436</v>
      </c>
      <c r="U1" s="31">
        <v>41437</v>
      </c>
      <c r="V1" s="31">
        <v>41442</v>
      </c>
      <c r="W1" s="31">
        <v>41443</v>
      </c>
      <c r="X1" s="31">
        <v>41444</v>
      </c>
      <c r="Y1" s="31">
        <v>41449</v>
      </c>
      <c r="Z1" s="31">
        <v>41450</v>
      </c>
      <c r="AA1" s="31">
        <v>41451</v>
      </c>
      <c r="AB1" s="31">
        <v>41456</v>
      </c>
      <c r="AC1" s="31">
        <v>41457</v>
      </c>
      <c r="AD1" s="31">
        <v>41458</v>
      </c>
      <c r="AE1" s="31">
        <v>41463</v>
      </c>
      <c r="AF1" s="31">
        <v>41464</v>
      </c>
      <c r="AG1" s="31">
        <v>41465</v>
      </c>
      <c r="AH1" s="31">
        <v>41470</v>
      </c>
      <c r="AI1" s="31">
        <v>41471</v>
      </c>
      <c r="AJ1" s="31">
        <v>41472</v>
      </c>
      <c r="AK1" s="32" t="s">
        <v>192</v>
      </c>
      <c r="AL1" s="32" t="s">
        <v>193</v>
      </c>
    </row>
    <row r="2" spans="1:38" x14ac:dyDescent="0.25">
      <c r="A2" s="14" t="s">
        <v>107</v>
      </c>
      <c r="B2" s="33" t="s">
        <v>194</v>
      </c>
      <c r="C2" s="33" t="s">
        <v>194</v>
      </c>
      <c r="D2" s="33" t="s">
        <v>194</v>
      </c>
      <c r="E2" s="33" t="s">
        <v>194</v>
      </c>
      <c r="F2" s="33" t="s">
        <v>194</v>
      </c>
      <c r="G2" s="33" t="s">
        <v>194</v>
      </c>
      <c r="H2" s="33" t="s">
        <v>194</v>
      </c>
      <c r="I2" s="33" t="s">
        <v>194</v>
      </c>
      <c r="J2" s="33" t="s">
        <v>194</v>
      </c>
      <c r="K2" s="33" t="s">
        <v>194</v>
      </c>
      <c r="L2" s="33" t="s">
        <v>194</v>
      </c>
      <c r="M2" s="33" t="s">
        <v>194</v>
      </c>
      <c r="N2" s="33" t="s">
        <v>194</v>
      </c>
      <c r="O2" s="33" t="s">
        <v>194</v>
      </c>
      <c r="P2" s="33" t="s">
        <v>194</v>
      </c>
      <c r="Q2" s="33" t="s">
        <v>194</v>
      </c>
      <c r="R2" s="33" t="s">
        <v>194</v>
      </c>
      <c r="S2" s="33" t="s">
        <v>194</v>
      </c>
      <c r="T2" s="33" t="s">
        <v>194</v>
      </c>
      <c r="U2" s="33" t="s">
        <v>194</v>
      </c>
      <c r="V2" s="33" t="s">
        <v>194</v>
      </c>
      <c r="W2" s="33" t="s">
        <v>194</v>
      </c>
      <c r="X2" s="33" t="s">
        <v>194</v>
      </c>
      <c r="Y2" s="33" t="s">
        <v>194</v>
      </c>
      <c r="Z2" s="33" t="s">
        <v>194</v>
      </c>
      <c r="AA2" s="33" t="s">
        <v>194</v>
      </c>
      <c r="AB2" s="33" t="s">
        <v>194</v>
      </c>
      <c r="AC2" s="33" t="s">
        <v>194</v>
      </c>
      <c r="AD2" s="33" t="s">
        <v>194</v>
      </c>
      <c r="AE2" s="33" t="s">
        <v>194</v>
      </c>
      <c r="AF2" s="33" t="s">
        <v>194</v>
      </c>
      <c r="AG2" s="33" t="s">
        <v>194</v>
      </c>
      <c r="AH2" s="33" t="s">
        <v>194</v>
      </c>
      <c r="AI2" s="33" t="s">
        <v>194</v>
      </c>
      <c r="AJ2" s="33" t="s">
        <v>194</v>
      </c>
      <c r="AK2" s="33">
        <f t="shared" ref="AK2:AK11" si="0">SUM(B2:AJ2)</f>
        <v>0</v>
      </c>
      <c r="AL2" s="33">
        <f>_xlfn.RANK.AVG(AK2,AK2:AK11,0)</f>
        <v>5.5</v>
      </c>
    </row>
    <row r="3" spans="1:38" x14ac:dyDescent="0.25">
      <c r="A3" s="14" t="s">
        <v>16</v>
      </c>
      <c r="B3" s="14" t="s">
        <v>194</v>
      </c>
      <c r="C3" s="14" t="s">
        <v>194</v>
      </c>
      <c r="D3" s="14" t="s">
        <v>194</v>
      </c>
      <c r="E3" s="14" t="s">
        <v>194</v>
      </c>
      <c r="F3" s="14" t="s">
        <v>194</v>
      </c>
      <c r="G3" s="14" t="s">
        <v>194</v>
      </c>
      <c r="H3" s="14" t="s">
        <v>194</v>
      </c>
      <c r="I3" s="14" t="s">
        <v>194</v>
      </c>
      <c r="J3" s="14" t="s">
        <v>194</v>
      </c>
      <c r="K3" s="14" t="s">
        <v>194</v>
      </c>
      <c r="L3" s="14" t="s">
        <v>194</v>
      </c>
      <c r="M3" s="14" t="s">
        <v>194</v>
      </c>
      <c r="N3" s="14" t="s">
        <v>194</v>
      </c>
      <c r="O3" s="14" t="s">
        <v>194</v>
      </c>
      <c r="P3" s="14" t="s">
        <v>194</v>
      </c>
      <c r="Q3" s="14" t="s">
        <v>194</v>
      </c>
      <c r="R3" s="14" t="s">
        <v>194</v>
      </c>
      <c r="S3" s="14" t="s">
        <v>194</v>
      </c>
      <c r="T3" s="14" t="s">
        <v>194</v>
      </c>
      <c r="U3" s="14" t="s">
        <v>194</v>
      </c>
      <c r="V3" s="14" t="s">
        <v>194</v>
      </c>
      <c r="W3" s="14" t="s">
        <v>194</v>
      </c>
      <c r="X3" s="14" t="s">
        <v>194</v>
      </c>
      <c r="Y3" s="14" t="s">
        <v>194</v>
      </c>
      <c r="Z3" s="14" t="s">
        <v>194</v>
      </c>
      <c r="AA3" s="14" t="s">
        <v>194</v>
      </c>
      <c r="AB3" s="14" t="s">
        <v>194</v>
      </c>
      <c r="AC3" s="14" t="s">
        <v>194</v>
      </c>
      <c r="AD3" s="14" t="s">
        <v>194</v>
      </c>
      <c r="AE3" s="14" t="s">
        <v>194</v>
      </c>
      <c r="AF3" s="14" t="s">
        <v>194</v>
      </c>
      <c r="AG3" s="14" t="s">
        <v>194</v>
      </c>
      <c r="AH3" s="14" t="s">
        <v>194</v>
      </c>
      <c r="AI3" s="14" t="s">
        <v>194</v>
      </c>
      <c r="AJ3" s="14" t="s">
        <v>194</v>
      </c>
      <c r="AK3" s="14">
        <f t="shared" si="0"/>
        <v>0</v>
      </c>
      <c r="AL3" s="14">
        <f>_xlfn.RANK.AVG(AK3,AK2:AK11,0)</f>
        <v>5.5</v>
      </c>
    </row>
    <row r="4" spans="1:38" x14ac:dyDescent="0.25">
      <c r="A4" s="14" t="s">
        <v>305</v>
      </c>
      <c r="B4" s="14" t="s">
        <v>194</v>
      </c>
      <c r="C4" s="14" t="s">
        <v>194</v>
      </c>
      <c r="D4" s="14" t="s">
        <v>194</v>
      </c>
      <c r="E4" s="14" t="s">
        <v>194</v>
      </c>
      <c r="F4" s="14" t="s">
        <v>194</v>
      </c>
      <c r="G4" s="14" t="s">
        <v>194</v>
      </c>
      <c r="H4" s="14" t="s">
        <v>194</v>
      </c>
      <c r="I4" s="14" t="s">
        <v>194</v>
      </c>
      <c r="J4" s="14" t="s">
        <v>194</v>
      </c>
      <c r="K4" s="14" t="s">
        <v>194</v>
      </c>
      <c r="L4" s="14" t="s">
        <v>194</v>
      </c>
      <c r="M4" s="14" t="s">
        <v>194</v>
      </c>
      <c r="N4" s="14" t="s">
        <v>194</v>
      </c>
      <c r="O4" s="14" t="s">
        <v>194</v>
      </c>
      <c r="P4" s="14" t="s">
        <v>194</v>
      </c>
      <c r="Q4" s="14" t="s">
        <v>194</v>
      </c>
      <c r="R4" s="14" t="s">
        <v>194</v>
      </c>
      <c r="S4" s="14" t="s">
        <v>194</v>
      </c>
      <c r="T4" s="14" t="s">
        <v>194</v>
      </c>
      <c r="U4" s="14" t="s">
        <v>194</v>
      </c>
      <c r="V4" s="14" t="s">
        <v>194</v>
      </c>
      <c r="W4" s="14" t="s">
        <v>194</v>
      </c>
      <c r="X4" s="14" t="s">
        <v>194</v>
      </c>
      <c r="Y4" s="14" t="s">
        <v>194</v>
      </c>
      <c r="Z4" s="14" t="s">
        <v>194</v>
      </c>
      <c r="AA4" s="14" t="s">
        <v>194</v>
      </c>
      <c r="AB4" s="14" t="s">
        <v>194</v>
      </c>
      <c r="AC4" s="14" t="s">
        <v>194</v>
      </c>
      <c r="AD4" s="14" t="s">
        <v>194</v>
      </c>
      <c r="AE4" s="14" t="s">
        <v>194</v>
      </c>
      <c r="AF4" s="14" t="s">
        <v>194</v>
      </c>
      <c r="AG4" s="14" t="s">
        <v>194</v>
      </c>
      <c r="AH4" s="14" t="s">
        <v>194</v>
      </c>
      <c r="AI4" s="14" t="s">
        <v>194</v>
      </c>
      <c r="AJ4" s="14" t="s">
        <v>194</v>
      </c>
      <c r="AK4" s="14">
        <f t="shared" si="0"/>
        <v>0</v>
      </c>
      <c r="AL4" s="14">
        <f>_xlfn.RANK.AVG(AK4,AK2:AK11,0)</f>
        <v>5.5</v>
      </c>
    </row>
    <row r="5" spans="1:38" x14ac:dyDescent="0.25">
      <c r="A5" s="26" t="s">
        <v>190</v>
      </c>
      <c r="B5" s="14" t="s">
        <v>194</v>
      </c>
      <c r="C5" s="14" t="s">
        <v>194</v>
      </c>
      <c r="D5" s="14" t="s">
        <v>194</v>
      </c>
      <c r="E5" s="14" t="s">
        <v>194</v>
      </c>
      <c r="F5" s="14" t="s">
        <v>194</v>
      </c>
      <c r="G5" s="14" t="s">
        <v>194</v>
      </c>
      <c r="H5" s="14" t="s">
        <v>194</v>
      </c>
      <c r="I5" s="14" t="s">
        <v>194</v>
      </c>
      <c r="J5" s="14" t="s">
        <v>194</v>
      </c>
      <c r="K5" s="14" t="s">
        <v>194</v>
      </c>
      <c r="L5" s="14" t="s">
        <v>194</v>
      </c>
      <c r="M5" s="14" t="s">
        <v>194</v>
      </c>
      <c r="N5" s="14" t="s">
        <v>194</v>
      </c>
      <c r="O5" s="14" t="s">
        <v>194</v>
      </c>
      <c r="P5" s="14" t="s">
        <v>194</v>
      </c>
      <c r="Q5" s="14" t="s">
        <v>194</v>
      </c>
      <c r="R5" s="14" t="s">
        <v>194</v>
      </c>
      <c r="S5" s="14" t="s">
        <v>194</v>
      </c>
      <c r="T5" s="14" t="s">
        <v>194</v>
      </c>
      <c r="U5" s="14" t="s">
        <v>194</v>
      </c>
      <c r="V5" s="14" t="s">
        <v>194</v>
      </c>
      <c r="W5" s="14" t="s">
        <v>194</v>
      </c>
      <c r="X5" s="14" t="s">
        <v>194</v>
      </c>
      <c r="Y5" s="14" t="s">
        <v>194</v>
      </c>
      <c r="Z5" s="14" t="s">
        <v>194</v>
      </c>
      <c r="AA5" s="14" t="s">
        <v>194</v>
      </c>
      <c r="AB5" s="14" t="s">
        <v>194</v>
      </c>
      <c r="AC5" s="14" t="s">
        <v>194</v>
      </c>
      <c r="AD5" s="14" t="s">
        <v>194</v>
      </c>
      <c r="AE5" s="14" t="s">
        <v>194</v>
      </c>
      <c r="AF5" s="14" t="s">
        <v>194</v>
      </c>
      <c r="AG5" s="14" t="s">
        <v>194</v>
      </c>
      <c r="AH5" s="14" t="s">
        <v>194</v>
      </c>
      <c r="AI5" s="14" t="s">
        <v>194</v>
      </c>
      <c r="AJ5" s="14" t="s">
        <v>194</v>
      </c>
      <c r="AK5" s="14">
        <f t="shared" si="0"/>
        <v>0</v>
      </c>
      <c r="AL5" s="14">
        <f>_xlfn.RANK.AVG(AK5,AK2:AK11,0)</f>
        <v>5.5</v>
      </c>
    </row>
    <row r="6" spans="1:38" x14ac:dyDescent="0.25">
      <c r="A6" s="14" t="s">
        <v>15</v>
      </c>
      <c r="B6" s="14" t="s">
        <v>194</v>
      </c>
      <c r="C6" s="14" t="s">
        <v>194</v>
      </c>
      <c r="D6" s="14" t="s">
        <v>194</v>
      </c>
      <c r="E6" s="14" t="s">
        <v>194</v>
      </c>
      <c r="F6" s="14" t="s">
        <v>194</v>
      </c>
      <c r="G6" s="14" t="s">
        <v>194</v>
      </c>
      <c r="H6" s="14" t="s">
        <v>194</v>
      </c>
      <c r="I6" s="14" t="s">
        <v>194</v>
      </c>
      <c r="J6" s="14" t="s">
        <v>194</v>
      </c>
      <c r="K6" s="14" t="s">
        <v>194</v>
      </c>
      <c r="L6" s="14" t="s">
        <v>194</v>
      </c>
      <c r="M6" s="14" t="s">
        <v>194</v>
      </c>
      <c r="N6" s="14" t="s">
        <v>194</v>
      </c>
      <c r="O6" s="14" t="s">
        <v>194</v>
      </c>
      <c r="P6" s="14" t="s">
        <v>194</v>
      </c>
      <c r="Q6" s="14" t="s">
        <v>194</v>
      </c>
      <c r="R6" s="14" t="s">
        <v>194</v>
      </c>
      <c r="S6" s="14" t="s">
        <v>194</v>
      </c>
      <c r="T6" s="14" t="s">
        <v>194</v>
      </c>
      <c r="U6" s="14" t="s">
        <v>194</v>
      </c>
      <c r="V6" s="14" t="s">
        <v>194</v>
      </c>
      <c r="W6" s="14" t="s">
        <v>194</v>
      </c>
      <c r="X6" s="14" t="s">
        <v>194</v>
      </c>
      <c r="Y6" s="14" t="s">
        <v>194</v>
      </c>
      <c r="Z6" s="14" t="s">
        <v>194</v>
      </c>
      <c r="AA6" s="14" t="s">
        <v>194</v>
      </c>
      <c r="AB6" s="14" t="s">
        <v>194</v>
      </c>
      <c r="AC6" s="14" t="s">
        <v>194</v>
      </c>
      <c r="AD6" s="14" t="s">
        <v>194</v>
      </c>
      <c r="AE6" s="14" t="s">
        <v>194</v>
      </c>
      <c r="AF6" s="14" t="s">
        <v>194</v>
      </c>
      <c r="AG6" s="14" t="s">
        <v>194</v>
      </c>
      <c r="AH6" s="14" t="s">
        <v>194</v>
      </c>
      <c r="AI6" s="14" t="s">
        <v>194</v>
      </c>
      <c r="AJ6" s="14" t="s">
        <v>194</v>
      </c>
      <c r="AK6" s="14">
        <f t="shared" si="0"/>
        <v>0</v>
      </c>
      <c r="AL6" s="14">
        <f>_xlfn.RANK.AVG(AK6,AK2:AK11,0)</f>
        <v>5.5</v>
      </c>
    </row>
    <row r="7" spans="1:38" x14ac:dyDescent="0.25">
      <c r="A7" s="14" t="s">
        <v>507</v>
      </c>
      <c r="B7" s="14" t="s">
        <v>194</v>
      </c>
      <c r="C7" s="14" t="s">
        <v>194</v>
      </c>
      <c r="D7" s="14" t="s">
        <v>194</v>
      </c>
      <c r="E7" s="14" t="s">
        <v>194</v>
      </c>
      <c r="F7" s="14" t="s">
        <v>194</v>
      </c>
      <c r="G7" s="14" t="s">
        <v>194</v>
      </c>
      <c r="H7" s="14" t="s">
        <v>194</v>
      </c>
      <c r="I7" s="14" t="s">
        <v>194</v>
      </c>
      <c r="J7" s="14" t="s">
        <v>194</v>
      </c>
      <c r="K7" s="14" t="s">
        <v>194</v>
      </c>
      <c r="L7" s="14" t="s">
        <v>194</v>
      </c>
      <c r="M7" s="14" t="s">
        <v>194</v>
      </c>
      <c r="N7" s="14" t="s">
        <v>194</v>
      </c>
      <c r="O7" s="14" t="s">
        <v>194</v>
      </c>
      <c r="P7" s="14" t="s">
        <v>194</v>
      </c>
      <c r="Q7" s="14" t="s">
        <v>194</v>
      </c>
      <c r="R7" s="14" t="s">
        <v>194</v>
      </c>
      <c r="S7" s="14" t="s">
        <v>194</v>
      </c>
      <c r="T7" s="14" t="s">
        <v>194</v>
      </c>
      <c r="U7" s="14" t="s">
        <v>194</v>
      </c>
      <c r="V7" s="14" t="s">
        <v>194</v>
      </c>
      <c r="W7" s="14" t="s">
        <v>194</v>
      </c>
      <c r="X7" s="14" t="s">
        <v>194</v>
      </c>
      <c r="Y7" s="14" t="s">
        <v>194</v>
      </c>
      <c r="Z7" s="14" t="s">
        <v>194</v>
      </c>
      <c r="AA7" s="14" t="s">
        <v>194</v>
      </c>
      <c r="AB7" s="14" t="s">
        <v>194</v>
      </c>
      <c r="AC7" s="14" t="s">
        <v>194</v>
      </c>
      <c r="AD7" s="14" t="s">
        <v>194</v>
      </c>
      <c r="AE7" s="14" t="s">
        <v>194</v>
      </c>
      <c r="AF7" s="14" t="s">
        <v>194</v>
      </c>
      <c r="AG7" s="14" t="s">
        <v>194</v>
      </c>
      <c r="AH7" s="14" t="s">
        <v>194</v>
      </c>
      <c r="AI7" s="14" t="s">
        <v>194</v>
      </c>
      <c r="AJ7" s="14" t="s">
        <v>194</v>
      </c>
      <c r="AK7" s="14">
        <f t="shared" si="0"/>
        <v>0</v>
      </c>
      <c r="AL7" s="14">
        <f>_xlfn.RANK.AVG(AK7,AK2:AK11,0)</f>
        <v>5.5</v>
      </c>
    </row>
    <row r="8" spans="1:38" x14ac:dyDescent="0.25">
      <c r="A8" s="14" t="s">
        <v>17</v>
      </c>
      <c r="B8" s="14" t="s">
        <v>194</v>
      </c>
      <c r="C8" s="14" t="s">
        <v>194</v>
      </c>
      <c r="D8" s="14" t="s">
        <v>194</v>
      </c>
      <c r="E8" s="14" t="s">
        <v>194</v>
      </c>
      <c r="F8" s="14" t="s">
        <v>194</v>
      </c>
      <c r="G8" s="14" t="s">
        <v>194</v>
      </c>
      <c r="H8" s="14" t="s">
        <v>194</v>
      </c>
      <c r="I8" s="14" t="s">
        <v>194</v>
      </c>
      <c r="J8" s="14" t="s">
        <v>194</v>
      </c>
      <c r="K8" s="14" t="s">
        <v>194</v>
      </c>
      <c r="L8" s="14" t="s">
        <v>194</v>
      </c>
      <c r="M8" s="14" t="s">
        <v>194</v>
      </c>
      <c r="N8" s="14" t="s">
        <v>194</v>
      </c>
      <c r="O8" s="14" t="s">
        <v>194</v>
      </c>
      <c r="P8" s="14" t="s">
        <v>194</v>
      </c>
      <c r="Q8" s="14" t="s">
        <v>194</v>
      </c>
      <c r="R8" s="14" t="s">
        <v>194</v>
      </c>
      <c r="S8" s="14" t="s">
        <v>194</v>
      </c>
      <c r="T8" s="14" t="s">
        <v>194</v>
      </c>
      <c r="U8" s="14" t="s">
        <v>194</v>
      </c>
      <c r="V8" s="14" t="s">
        <v>194</v>
      </c>
      <c r="W8" s="14" t="s">
        <v>194</v>
      </c>
      <c r="X8" s="14" t="s">
        <v>194</v>
      </c>
      <c r="Y8" s="14" t="s">
        <v>194</v>
      </c>
      <c r="Z8" s="14" t="s">
        <v>194</v>
      </c>
      <c r="AA8" s="14" t="s">
        <v>194</v>
      </c>
      <c r="AB8" s="14" t="s">
        <v>194</v>
      </c>
      <c r="AC8" s="14" t="s">
        <v>194</v>
      </c>
      <c r="AD8" s="14" t="s">
        <v>194</v>
      </c>
      <c r="AE8" s="14" t="s">
        <v>194</v>
      </c>
      <c r="AF8" s="14" t="s">
        <v>194</v>
      </c>
      <c r="AG8" s="14" t="s">
        <v>194</v>
      </c>
      <c r="AH8" s="14" t="s">
        <v>194</v>
      </c>
      <c r="AI8" s="14" t="s">
        <v>194</v>
      </c>
      <c r="AJ8" s="14" t="s">
        <v>194</v>
      </c>
      <c r="AK8" s="14">
        <f t="shared" si="0"/>
        <v>0</v>
      </c>
      <c r="AL8" s="14">
        <f>_xlfn.RANK.AVG(AK8,AK3:AK12,0)</f>
        <v>5</v>
      </c>
    </row>
    <row r="9" spans="1:38" x14ac:dyDescent="0.25">
      <c r="A9" s="14" t="s">
        <v>83</v>
      </c>
      <c r="B9" s="14" t="s">
        <v>194</v>
      </c>
      <c r="C9" s="14" t="s">
        <v>194</v>
      </c>
      <c r="D9" s="14" t="s">
        <v>194</v>
      </c>
      <c r="E9" s="14" t="s">
        <v>194</v>
      </c>
      <c r="F9" s="14" t="s">
        <v>194</v>
      </c>
      <c r="G9" s="14" t="s">
        <v>194</v>
      </c>
      <c r="H9" s="14" t="s">
        <v>194</v>
      </c>
      <c r="I9" s="14" t="s">
        <v>194</v>
      </c>
      <c r="J9" s="14" t="s">
        <v>194</v>
      </c>
      <c r="K9" s="14" t="s">
        <v>194</v>
      </c>
      <c r="L9" s="14" t="s">
        <v>194</v>
      </c>
      <c r="M9" s="14" t="s">
        <v>194</v>
      </c>
      <c r="N9" s="14" t="s">
        <v>194</v>
      </c>
      <c r="O9" s="14" t="s">
        <v>194</v>
      </c>
      <c r="P9" s="14" t="s">
        <v>194</v>
      </c>
      <c r="Q9" s="14" t="s">
        <v>194</v>
      </c>
      <c r="R9" s="14" t="s">
        <v>194</v>
      </c>
      <c r="S9" s="14" t="s">
        <v>194</v>
      </c>
      <c r="T9" s="14" t="s">
        <v>194</v>
      </c>
      <c r="U9" s="14" t="s">
        <v>194</v>
      </c>
      <c r="V9" s="14" t="s">
        <v>194</v>
      </c>
      <c r="W9" s="14" t="s">
        <v>194</v>
      </c>
      <c r="X9" s="14" t="s">
        <v>194</v>
      </c>
      <c r="Y9" s="14" t="s">
        <v>194</v>
      </c>
      <c r="Z9" s="14" t="s">
        <v>194</v>
      </c>
      <c r="AA9" s="14" t="s">
        <v>194</v>
      </c>
      <c r="AB9" s="14" t="s">
        <v>194</v>
      </c>
      <c r="AC9" s="14" t="s">
        <v>194</v>
      </c>
      <c r="AD9" s="14" t="s">
        <v>194</v>
      </c>
      <c r="AE9" s="14" t="s">
        <v>194</v>
      </c>
      <c r="AF9" s="14" t="s">
        <v>194</v>
      </c>
      <c r="AG9" s="14" t="s">
        <v>194</v>
      </c>
      <c r="AH9" s="14" t="s">
        <v>194</v>
      </c>
      <c r="AI9" s="14" t="s">
        <v>194</v>
      </c>
      <c r="AJ9" s="14" t="s">
        <v>194</v>
      </c>
      <c r="AK9" s="14">
        <f t="shared" si="0"/>
        <v>0</v>
      </c>
      <c r="AL9" s="14">
        <f>_xlfn.RANK.AVG(AK9,AK2:AK11,0)</f>
        <v>5.5</v>
      </c>
    </row>
    <row r="10" spans="1:38" x14ac:dyDescent="0.25">
      <c r="A10" t="s">
        <v>319</v>
      </c>
      <c r="B10" s="14" t="s">
        <v>194</v>
      </c>
      <c r="C10" s="14" t="s">
        <v>194</v>
      </c>
      <c r="D10" s="14" t="s">
        <v>194</v>
      </c>
      <c r="E10" s="14" t="s">
        <v>194</v>
      </c>
      <c r="F10" s="14" t="s">
        <v>194</v>
      </c>
      <c r="G10" s="14" t="s">
        <v>194</v>
      </c>
      <c r="H10" s="14" t="s">
        <v>194</v>
      </c>
      <c r="I10" s="14" t="s">
        <v>194</v>
      </c>
      <c r="J10" s="14" t="s">
        <v>194</v>
      </c>
      <c r="K10" s="14" t="s">
        <v>194</v>
      </c>
      <c r="L10" s="14" t="s">
        <v>194</v>
      </c>
      <c r="M10" s="14" t="s">
        <v>194</v>
      </c>
      <c r="N10" s="14" t="s">
        <v>194</v>
      </c>
      <c r="O10" s="14" t="s">
        <v>194</v>
      </c>
      <c r="P10" s="14" t="s">
        <v>194</v>
      </c>
      <c r="Q10" s="14" t="s">
        <v>194</v>
      </c>
      <c r="R10" s="14" t="s">
        <v>194</v>
      </c>
      <c r="S10" s="14" t="s">
        <v>194</v>
      </c>
      <c r="T10" s="14" t="s">
        <v>194</v>
      </c>
      <c r="U10" s="14" t="s">
        <v>194</v>
      </c>
      <c r="V10" s="14" t="s">
        <v>194</v>
      </c>
      <c r="W10" s="14" t="s">
        <v>194</v>
      </c>
      <c r="X10" s="14" t="s">
        <v>194</v>
      </c>
      <c r="Y10" s="14" t="s">
        <v>194</v>
      </c>
      <c r="Z10" s="14" t="s">
        <v>194</v>
      </c>
      <c r="AA10" s="14" t="s">
        <v>194</v>
      </c>
      <c r="AB10" s="14" t="s">
        <v>194</v>
      </c>
      <c r="AC10" s="14" t="s">
        <v>194</v>
      </c>
      <c r="AD10" s="14" t="s">
        <v>194</v>
      </c>
      <c r="AE10" s="14" t="s">
        <v>194</v>
      </c>
      <c r="AF10" s="14" t="s">
        <v>194</v>
      </c>
      <c r="AG10" s="14" t="s">
        <v>194</v>
      </c>
      <c r="AH10" s="14" t="s">
        <v>194</v>
      </c>
      <c r="AI10" s="14" t="s">
        <v>194</v>
      </c>
      <c r="AJ10" s="14" t="s">
        <v>194</v>
      </c>
      <c r="AK10" s="14">
        <f t="shared" si="0"/>
        <v>0</v>
      </c>
      <c r="AL10" s="14">
        <f>_xlfn.RANK.AVG(AK10,AK2:AK11,0)</f>
        <v>5.5</v>
      </c>
    </row>
    <row r="11" spans="1:38" x14ac:dyDescent="0.25">
      <c r="A11" s="39" t="s">
        <v>109</v>
      </c>
      <c r="B11" s="14" t="s">
        <v>194</v>
      </c>
      <c r="C11" s="14" t="s">
        <v>194</v>
      </c>
      <c r="D11" s="14" t="s">
        <v>194</v>
      </c>
      <c r="E11" s="14" t="s">
        <v>194</v>
      </c>
      <c r="F11" s="14" t="s">
        <v>194</v>
      </c>
      <c r="G11" s="14" t="s">
        <v>194</v>
      </c>
      <c r="H11" s="14" t="s">
        <v>194</v>
      </c>
      <c r="I11" s="14" t="s">
        <v>194</v>
      </c>
      <c r="J11" s="14" t="s">
        <v>194</v>
      </c>
      <c r="K11" s="14" t="s">
        <v>194</v>
      </c>
      <c r="L11" s="14" t="s">
        <v>194</v>
      </c>
      <c r="M11" s="14" t="s">
        <v>194</v>
      </c>
      <c r="N11" s="14" t="s">
        <v>194</v>
      </c>
      <c r="O11" s="14" t="s">
        <v>194</v>
      </c>
      <c r="P11" s="14" t="s">
        <v>194</v>
      </c>
      <c r="Q11" s="14" t="s">
        <v>194</v>
      </c>
      <c r="R11" s="14" t="s">
        <v>194</v>
      </c>
      <c r="S11" s="14" t="s">
        <v>194</v>
      </c>
      <c r="T11" s="14" t="s">
        <v>194</v>
      </c>
      <c r="U11" s="14" t="s">
        <v>194</v>
      </c>
      <c r="V11" s="14" t="s">
        <v>194</v>
      </c>
      <c r="W11" s="14" t="s">
        <v>194</v>
      </c>
      <c r="X11" s="14" t="s">
        <v>194</v>
      </c>
      <c r="Y11" s="14" t="s">
        <v>194</v>
      </c>
      <c r="Z11" s="14" t="s">
        <v>194</v>
      </c>
      <c r="AA11" s="14" t="s">
        <v>194</v>
      </c>
      <c r="AB11" s="14" t="s">
        <v>194</v>
      </c>
      <c r="AC11" s="14" t="s">
        <v>194</v>
      </c>
      <c r="AD11" s="14" t="s">
        <v>194</v>
      </c>
      <c r="AE11" s="14" t="s">
        <v>194</v>
      </c>
      <c r="AF11" s="14" t="s">
        <v>194</v>
      </c>
      <c r="AG11" s="14" t="s">
        <v>194</v>
      </c>
      <c r="AH11" s="14" t="s">
        <v>194</v>
      </c>
      <c r="AI11" s="14" t="s">
        <v>194</v>
      </c>
      <c r="AJ11" s="14" t="s">
        <v>194</v>
      </c>
      <c r="AK11" s="14">
        <f t="shared" si="0"/>
        <v>0</v>
      </c>
      <c r="AL11" s="14">
        <f>_xlfn.RANK.AVG(AK11,AK2:AK11,0)</f>
        <v>5.5</v>
      </c>
    </row>
    <row r="14" spans="1:38" ht="15.75" x14ac:dyDescent="0.25">
      <c r="A14" s="8" t="s">
        <v>79</v>
      </c>
      <c r="B14" s="8" t="s">
        <v>187</v>
      </c>
      <c r="C14" s="8" t="s">
        <v>188</v>
      </c>
      <c r="D14" s="8" t="s">
        <v>189</v>
      </c>
      <c r="E14" s="8" t="s">
        <v>204</v>
      </c>
    </row>
    <row r="15" spans="1:38" ht="15.75" x14ac:dyDescent="0.25">
      <c r="A15" s="8" t="s">
        <v>302</v>
      </c>
      <c r="B15" s="8"/>
      <c r="C15" s="8"/>
      <c r="D15" s="8"/>
      <c r="E15" s="8"/>
    </row>
    <row r="16" spans="1:38" x14ac:dyDescent="0.25">
      <c r="A16" t="s">
        <v>107</v>
      </c>
      <c r="B16" s="30" t="s">
        <v>222</v>
      </c>
      <c r="C16">
        <f>AK2</f>
        <v>0</v>
      </c>
      <c r="D16">
        <v>0</v>
      </c>
      <c r="E16">
        <f t="shared" ref="E16:E24" si="1">C16-D16</f>
        <v>0</v>
      </c>
      <c r="H16" s="5"/>
    </row>
    <row r="17" spans="1:5" ht="15.75" customHeight="1" x14ac:dyDescent="0.25">
      <c r="A17" t="s">
        <v>16</v>
      </c>
      <c r="B17" s="30" t="s">
        <v>222</v>
      </c>
      <c r="C17">
        <f>AK3</f>
        <v>0</v>
      </c>
      <c r="D17">
        <v>0</v>
      </c>
      <c r="E17">
        <f t="shared" si="1"/>
        <v>0</v>
      </c>
    </row>
    <row r="18" spans="1:5" x14ac:dyDescent="0.25">
      <c r="A18" t="s">
        <v>305</v>
      </c>
      <c r="B18" s="30" t="s">
        <v>222</v>
      </c>
      <c r="C18">
        <f>AK4</f>
        <v>0</v>
      </c>
      <c r="D18">
        <v>0</v>
      </c>
      <c r="E18">
        <f t="shared" si="1"/>
        <v>0</v>
      </c>
    </row>
    <row r="19" spans="1:5" x14ac:dyDescent="0.25">
      <c r="A19" s="21" t="s">
        <v>190</v>
      </c>
      <c r="B19" s="30" t="s">
        <v>222</v>
      </c>
      <c r="C19">
        <f t="shared" ref="C19" si="2">AK5</f>
        <v>0</v>
      </c>
      <c r="D19">
        <v>0</v>
      </c>
      <c r="E19">
        <f t="shared" si="1"/>
        <v>0</v>
      </c>
    </row>
    <row r="20" spans="1:5" x14ac:dyDescent="0.25">
      <c r="A20" t="s">
        <v>15</v>
      </c>
      <c r="B20" s="30" t="s">
        <v>222</v>
      </c>
      <c r="C20">
        <f>AK6</f>
        <v>0</v>
      </c>
      <c r="D20">
        <v>0</v>
      </c>
      <c r="E20">
        <f t="shared" si="1"/>
        <v>0</v>
      </c>
    </row>
    <row r="21" spans="1:5" x14ac:dyDescent="0.25">
      <c r="A21" t="s">
        <v>507</v>
      </c>
      <c r="B21" s="30" t="s">
        <v>222</v>
      </c>
      <c r="C21">
        <f>AK7</f>
        <v>0</v>
      </c>
      <c r="D21">
        <v>0</v>
      </c>
      <c r="E21">
        <f t="shared" si="1"/>
        <v>0</v>
      </c>
    </row>
    <row r="22" spans="1:5" x14ac:dyDescent="0.25">
      <c r="A22" s="15" t="s">
        <v>17</v>
      </c>
      <c r="B22" s="30" t="s">
        <v>222</v>
      </c>
      <c r="C22">
        <f>AK9</f>
        <v>0</v>
      </c>
      <c r="D22">
        <v>0</v>
      </c>
      <c r="E22">
        <f t="shared" si="1"/>
        <v>0</v>
      </c>
    </row>
    <row r="23" spans="1:5" x14ac:dyDescent="0.25">
      <c r="A23" t="s">
        <v>83</v>
      </c>
      <c r="B23" s="30" t="s">
        <v>222</v>
      </c>
      <c r="C23">
        <f>AK10</f>
        <v>0</v>
      </c>
      <c r="D23">
        <v>0</v>
      </c>
      <c r="E23">
        <f t="shared" si="1"/>
        <v>0</v>
      </c>
    </row>
    <row r="24" spans="1:5" x14ac:dyDescent="0.25">
      <c r="A24" t="s">
        <v>319</v>
      </c>
      <c r="B24" s="30" t="s">
        <v>222</v>
      </c>
      <c r="C24">
        <f>AK11</f>
        <v>0</v>
      </c>
      <c r="D24">
        <v>0</v>
      </c>
      <c r="E24">
        <f t="shared" si="1"/>
        <v>0</v>
      </c>
    </row>
    <row r="25" spans="1:5" x14ac:dyDescent="0.25">
      <c r="A25" s="37" t="s">
        <v>109</v>
      </c>
      <c r="B25" s="30" t="s">
        <v>222</v>
      </c>
      <c r="C25">
        <f>AK12</f>
        <v>0</v>
      </c>
      <c r="D25">
        <v>0</v>
      </c>
      <c r="E25">
        <v>0</v>
      </c>
    </row>
  </sheetData>
  <sortState ref="A2:AL14">
    <sortCondition descending="1" ref="E26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F22" sqref="F22"/>
    </sheetView>
  </sheetViews>
  <sheetFormatPr defaultRowHeight="15" x14ac:dyDescent="0.25"/>
  <cols>
    <col min="2" max="2" width="18.7109375" bestFit="1" customWidth="1"/>
    <col min="5" max="5" width="9.5703125" bestFit="1" customWidth="1"/>
  </cols>
  <sheetData>
    <row r="1" spans="1:5" ht="18.75" x14ac:dyDescent="0.3">
      <c r="A1" s="87" t="s">
        <v>150</v>
      </c>
      <c r="B1" s="87"/>
      <c r="C1" s="87"/>
      <c r="D1" s="87"/>
      <c r="E1" s="87"/>
    </row>
    <row r="2" spans="1:5" x14ac:dyDescent="0.25">
      <c r="A2" s="88" t="s">
        <v>116</v>
      </c>
      <c r="B2" s="88"/>
      <c r="C2" s="13" t="s">
        <v>117</v>
      </c>
      <c r="D2" s="13" t="s">
        <v>118</v>
      </c>
      <c r="E2" s="13" t="s">
        <v>119</v>
      </c>
    </row>
    <row r="3" spans="1:5" x14ac:dyDescent="0.25">
      <c r="A3" s="14">
        <v>1</v>
      </c>
      <c r="B3" s="3" t="s">
        <v>18</v>
      </c>
      <c r="C3" s="14">
        <v>428</v>
      </c>
      <c r="D3" s="14">
        <v>146390</v>
      </c>
      <c r="E3" s="16" t="s">
        <v>137</v>
      </c>
    </row>
    <row r="4" spans="1:5" x14ac:dyDescent="0.25">
      <c r="A4" s="14">
        <v>2</v>
      </c>
      <c r="B4" s="18" t="s">
        <v>24</v>
      </c>
      <c r="C4" s="14">
        <v>428</v>
      </c>
      <c r="D4" s="14">
        <v>145401</v>
      </c>
      <c r="E4" s="16" t="s">
        <v>138</v>
      </c>
    </row>
    <row r="5" spans="1:5" x14ac:dyDescent="0.25">
      <c r="A5" s="14">
        <v>3</v>
      </c>
      <c r="B5" s="3" t="s">
        <v>31</v>
      </c>
      <c r="C5" s="14">
        <v>428</v>
      </c>
      <c r="D5" s="14">
        <v>145191</v>
      </c>
      <c r="E5" s="16" t="s">
        <v>139</v>
      </c>
    </row>
    <row r="6" spans="1:5" x14ac:dyDescent="0.25">
      <c r="A6" s="14">
        <v>4</v>
      </c>
      <c r="B6" s="18" t="s">
        <v>38</v>
      </c>
      <c r="C6" s="14">
        <v>428</v>
      </c>
      <c r="D6" s="14">
        <v>143905</v>
      </c>
      <c r="E6" s="16" t="s">
        <v>140</v>
      </c>
    </row>
    <row r="7" spans="1:5" x14ac:dyDescent="0.25">
      <c r="A7" s="14">
        <v>5</v>
      </c>
      <c r="B7" s="18" t="s">
        <v>43</v>
      </c>
      <c r="C7" s="14">
        <v>428</v>
      </c>
      <c r="D7" s="14">
        <v>145454</v>
      </c>
      <c r="E7" s="16" t="s">
        <v>141</v>
      </c>
    </row>
    <row r="8" spans="1:5" x14ac:dyDescent="0.25">
      <c r="A8" s="14">
        <v>6</v>
      </c>
      <c r="B8" s="18" t="s">
        <v>47</v>
      </c>
      <c r="C8" s="14">
        <v>428</v>
      </c>
      <c r="D8" s="14">
        <v>145236</v>
      </c>
      <c r="E8" s="16" t="s">
        <v>142</v>
      </c>
    </row>
    <row r="9" spans="1:5" x14ac:dyDescent="0.25">
      <c r="A9" s="14">
        <v>7</v>
      </c>
      <c r="B9" s="18" t="s">
        <v>52</v>
      </c>
      <c r="C9" s="14">
        <v>428</v>
      </c>
      <c r="D9" s="14">
        <v>145370</v>
      </c>
      <c r="E9" s="16" t="s">
        <v>143</v>
      </c>
    </row>
    <row r="10" spans="1:5" x14ac:dyDescent="0.25">
      <c r="A10" s="14">
        <v>8</v>
      </c>
      <c r="B10" s="18" t="s">
        <v>56</v>
      </c>
      <c r="C10" s="14">
        <v>428</v>
      </c>
      <c r="D10" s="14">
        <v>146527</v>
      </c>
      <c r="E10" s="16" t="s">
        <v>144</v>
      </c>
    </row>
    <row r="11" spans="1:5" x14ac:dyDescent="0.25">
      <c r="A11" s="14">
        <v>10</v>
      </c>
      <c r="B11" s="18" t="s">
        <v>61</v>
      </c>
      <c r="C11" s="14">
        <v>428</v>
      </c>
      <c r="D11" s="14">
        <v>146679</v>
      </c>
      <c r="E11" s="16" t="s">
        <v>145</v>
      </c>
    </row>
    <row r="12" spans="1:5" x14ac:dyDescent="0.25">
      <c r="A12" s="14">
        <v>11</v>
      </c>
      <c r="B12" s="3" t="s">
        <v>64</v>
      </c>
      <c r="C12" s="14">
        <v>441</v>
      </c>
      <c r="D12" s="29">
        <v>143509</v>
      </c>
      <c r="E12" s="16" t="s">
        <v>185</v>
      </c>
    </row>
    <row r="13" spans="1:5" x14ac:dyDescent="0.25">
      <c r="A13" s="14">
        <v>12</v>
      </c>
      <c r="B13" s="18" t="s">
        <v>68</v>
      </c>
      <c r="C13" s="14">
        <v>428</v>
      </c>
      <c r="D13" s="14">
        <v>145371</v>
      </c>
      <c r="E13" s="16" t="s">
        <v>146</v>
      </c>
    </row>
    <row r="14" spans="1:5" x14ac:dyDescent="0.25">
      <c r="A14" s="14">
        <v>13</v>
      </c>
      <c r="B14" s="28" t="s">
        <v>218</v>
      </c>
      <c r="C14" s="14">
        <v>474</v>
      </c>
      <c r="D14" s="14">
        <v>143287</v>
      </c>
      <c r="E14" s="34"/>
    </row>
    <row r="15" spans="1:5" x14ac:dyDescent="0.25">
      <c r="A15" s="14">
        <v>14</v>
      </c>
      <c r="B15" s="28" t="s">
        <v>230</v>
      </c>
      <c r="C15" s="14">
        <v>472</v>
      </c>
      <c r="D15" s="14">
        <v>136404</v>
      </c>
      <c r="E15" s="34"/>
    </row>
    <row r="16" spans="1:5" x14ac:dyDescent="0.25">
      <c r="A16" s="14">
        <v>15</v>
      </c>
      <c r="B16" s="28" t="s">
        <v>231</v>
      </c>
      <c r="C16" s="14">
        <v>615</v>
      </c>
      <c r="D16" s="14">
        <v>137564</v>
      </c>
      <c r="E16" s="14"/>
    </row>
    <row r="17" spans="1:5" x14ac:dyDescent="0.25">
      <c r="A17" s="14">
        <v>16</v>
      </c>
      <c r="B17" s="28" t="s">
        <v>114</v>
      </c>
      <c r="C17" s="14">
        <v>446</v>
      </c>
      <c r="D17" s="14">
        <v>144910</v>
      </c>
      <c r="E17" s="14" t="s">
        <v>199</v>
      </c>
    </row>
    <row r="18" spans="1:5" x14ac:dyDescent="0.25">
      <c r="A18" s="14">
        <v>17</v>
      </c>
      <c r="B18" s="28" t="s">
        <v>240</v>
      </c>
      <c r="C18" s="14">
        <v>446</v>
      </c>
      <c r="D18" s="14">
        <v>144957</v>
      </c>
      <c r="E18" s="14" t="s">
        <v>241</v>
      </c>
    </row>
    <row r="19" spans="1:5" x14ac:dyDescent="0.25">
      <c r="A19" s="14">
        <v>18</v>
      </c>
      <c r="B19" s="28" t="s">
        <v>306</v>
      </c>
      <c r="C19" s="26">
        <v>428</v>
      </c>
      <c r="D19" s="26"/>
      <c r="E19" s="26"/>
    </row>
  </sheetData>
  <mergeCells count="2">
    <mergeCell ref="A1:E1"/>
    <mergeCell ref="A2:B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C23" sqref="C23"/>
    </sheetView>
  </sheetViews>
  <sheetFormatPr defaultRowHeight="15" x14ac:dyDescent="0.25"/>
  <cols>
    <col min="2" max="2" width="36.140625" customWidth="1"/>
  </cols>
  <sheetData>
    <row r="1" spans="1:2" ht="18.75" x14ac:dyDescent="0.3">
      <c r="A1" s="87" t="s">
        <v>506</v>
      </c>
      <c r="B1" s="87"/>
    </row>
    <row r="2" spans="1:2" x14ac:dyDescent="0.25">
      <c r="A2" s="88" t="s">
        <v>116</v>
      </c>
      <c r="B2" s="88"/>
    </row>
    <row r="3" spans="1:2" x14ac:dyDescent="0.25">
      <c r="A3" s="76">
        <v>1</v>
      </c>
      <c r="B3" s="77" t="s">
        <v>19</v>
      </c>
    </row>
    <row r="4" spans="1:2" x14ac:dyDescent="0.25">
      <c r="A4" s="76">
        <v>2</v>
      </c>
      <c r="B4" s="77" t="s">
        <v>288</v>
      </c>
    </row>
    <row r="5" spans="1:2" x14ac:dyDescent="0.25">
      <c r="A5" s="76">
        <v>3</v>
      </c>
      <c r="B5" s="77" t="s">
        <v>289</v>
      </c>
    </row>
    <row r="6" spans="1:2" x14ac:dyDescent="0.25">
      <c r="A6" s="76">
        <v>4</v>
      </c>
      <c r="B6" s="77" t="s">
        <v>290</v>
      </c>
    </row>
    <row r="7" spans="1:2" x14ac:dyDescent="0.25">
      <c r="A7" s="76">
        <v>5</v>
      </c>
      <c r="B7" s="77" t="s">
        <v>291</v>
      </c>
    </row>
    <row r="8" spans="1:2" x14ac:dyDescent="0.25">
      <c r="A8" s="76">
        <v>6</v>
      </c>
      <c r="B8" s="77" t="s">
        <v>292</v>
      </c>
    </row>
    <row r="9" spans="1:2" x14ac:dyDescent="0.25">
      <c r="A9" s="76">
        <v>7</v>
      </c>
      <c r="B9" s="77" t="s">
        <v>293</v>
      </c>
    </row>
    <row r="10" spans="1:2" x14ac:dyDescent="0.25">
      <c r="A10" s="76">
        <v>8</v>
      </c>
      <c r="B10" s="77" t="s">
        <v>294</v>
      </c>
    </row>
    <row r="11" spans="1:2" x14ac:dyDescent="0.25">
      <c r="A11" s="76">
        <v>9</v>
      </c>
      <c r="B11" s="77" t="s">
        <v>295</v>
      </c>
    </row>
    <row r="12" spans="1:2" x14ac:dyDescent="0.25">
      <c r="A12" s="76">
        <v>10</v>
      </c>
      <c r="B12" s="77" t="s">
        <v>296</v>
      </c>
    </row>
    <row r="13" spans="1:2" x14ac:dyDescent="0.25">
      <c r="A13" s="76">
        <v>11</v>
      </c>
      <c r="B13" s="77" t="s">
        <v>297</v>
      </c>
    </row>
    <row r="14" spans="1:2" x14ac:dyDescent="0.25">
      <c r="A14" s="76">
        <v>12</v>
      </c>
      <c r="B14" s="77" t="s">
        <v>298</v>
      </c>
    </row>
    <row r="15" spans="1:2" x14ac:dyDescent="0.25">
      <c r="A15" s="76">
        <v>13</v>
      </c>
      <c r="B15" s="77" t="s">
        <v>299</v>
      </c>
    </row>
    <row r="16" spans="1:2" x14ac:dyDescent="0.25">
      <c r="A16" s="76">
        <v>14</v>
      </c>
      <c r="B16" s="77" t="s">
        <v>300</v>
      </c>
    </row>
    <row r="17" spans="1:2" x14ac:dyDescent="0.25">
      <c r="A17" s="76">
        <v>15</v>
      </c>
      <c r="B17" s="77" t="s">
        <v>154</v>
      </c>
    </row>
    <row r="18" spans="1:2" x14ac:dyDescent="0.25">
      <c r="A18" s="76">
        <v>16</v>
      </c>
      <c r="B18" s="77" t="s">
        <v>301</v>
      </c>
    </row>
  </sheetData>
  <mergeCells count="2">
    <mergeCell ref="A1:B1"/>
    <mergeCell ref="A2:B2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37" sqref="B37"/>
    </sheetView>
  </sheetViews>
  <sheetFormatPr defaultRowHeight="15" x14ac:dyDescent="0.25"/>
  <cols>
    <col min="2" max="2" width="16.42578125" bestFit="1" customWidth="1"/>
    <col min="8" max="8" width="14.5703125" bestFit="1" customWidth="1"/>
  </cols>
  <sheetData>
    <row r="1" spans="1:5" ht="18.75" x14ac:dyDescent="0.3">
      <c r="A1" s="87" t="s">
        <v>115</v>
      </c>
      <c r="B1" s="87"/>
      <c r="C1" s="87"/>
      <c r="D1" s="87"/>
      <c r="E1" s="87"/>
    </row>
    <row r="2" spans="1:5" x14ac:dyDescent="0.25">
      <c r="A2" s="89" t="s">
        <v>116</v>
      </c>
      <c r="B2" s="90"/>
      <c r="C2" s="13" t="s">
        <v>117</v>
      </c>
      <c r="D2" s="13" t="s">
        <v>118</v>
      </c>
      <c r="E2" s="13" t="s">
        <v>119</v>
      </c>
    </row>
    <row r="3" spans="1:5" x14ac:dyDescent="0.25">
      <c r="A3" s="65">
        <v>1</v>
      </c>
      <c r="B3" s="15" t="s">
        <v>120</v>
      </c>
      <c r="C3" s="14">
        <v>492</v>
      </c>
      <c r="D3" s="14">
        <v>145289</v>
      </c>
      <c r="E3" s="16" t="s">
        <v>121</v>
      </c>
    </row>
    <row r="4" spans="1:5" x14ac:dyDescent="0.25">
      <c r="A4" s="66">
        <v>2</v>
      </c>
      <c r="B4" s="15" t="s">
        <v>122</v>
      </c>
      <c r="C4" s="14">
        <v>437</v>
      </c>
      <c r="D4" s="14">
        <v>146612</v>
      </c>
      <c r="E4" s="16" t="s">
        <v>123</v>
      </c>
    </row>
    <row r="5" spans="1:5" x14ac:dyDescent="0.25">
      <c r="A5" s="66">
        <v>3</v>
      </c>
      <c r="B5" s="15" t="s">
        <v>32</v>
      </c>
      <c r="C5" s="14">
        <v>492</v>
      </c>
      <c r="D5" s="14">
        <v>145462</v>
      </c>
      <c r="E5" s="16" t="s">
        <v>124</v>
      </c>
    </row>
    <row r="6" spans="1:5" x14ac:dyDescent="0.25">
      <c r="A6" s="66">
        <v>4</v>
      </c>
      <c r="B6" s="15" t="s">
        <v>39</v>
      </c>
      <c r="C6" s="14">
        <v>437</v>
      </c>
      <c r="D6" s="14">
        <v>145195</v>
      </c>
      <c r="E6" s="16" t="s">
        <v>125</v>
      </c>
    </row>
    <row r="7" spans="1:5" x14ac:dyDescent="0.25">
      <c r="A7" s="66">
        <v>5</v>
      </c>
      <c r="B7" s="15" t="s">
        <v>44</v>
      </c>
      <c r="C7" s="14">
        <v>492</v>
      </c>
      <c r="D7" s="14">
        <v>145341</v>
      </c>
      <c r="E7" s="16" t="s">
        <v>126</v>
      </c>
    </row>
    <row r="8" spans="1:5" x14ac:dyDescent="0.25">
      <c r="A8" s="66">
        <v>6</v>
      </c>
      <c r="B8" s="15" t="s">
        <v>48</v>
      </c>
      <c r="C8" s="14">
        <v>437</v>
      </c>
      <c r="D8" s="14">
        <v>145760</v>
      </c>
      <c r="E8" s="16" t="s">
        <v>127</v>
      </c>
    </row>
    <row r="9" spans="1:5" x14ac:dyDescent="0.25">
      <c r="A9" s="66">
        <v>7</v>
      </c>
      <c r="B9" s="15" t="s">
        <v>53</v>
      </c>
      <c r="C9" s="14">
        <v>472</v>
      </c>
      <c r="D9" s="14">
        <v>145746</v>
      </c>
      <c r="E9" s="16" t="s">
        <v>128</v>
      </c>
    </row>
    <row r="10" spans="1:5" x14ac:dyDescent="0.25">
      <c r="A10" s="66">
        <v>8</v>
      </c>
      <c r="B10" s="15" t="s">
        <v>62</v>
      </c>
      <c r="C10" s="14">
        <v>453</v>
      </c>
      <c r="D10" s="14">
        <v>144283</v>
      </c>
      <c r="E10" s="16" t="s">
        <v>129</v>
      </c>
    </row>
    <row r="11" spans="1:5" x14ac:dyDescent="0.25">
      <c r="A11" s="66">
        <v>9</v>
      </c>
      <c r="B11" s="15" t="s">
        <v>65</v>
      </c>
      <c r="C11" s="14">
        <v>492</v>
      </c>
      <c r="D11" s="14">
        <v>145720</v>
      </c>
      <c r="E11" s="16" t="s">
        <v>130</v>
      </c>
    </row>
    <row r="12" spans="1:5" x14ac:dyDescent="0.25">
      <c r="A12" s="66">
        <v>10</v>
      </c>
      <c r="B12" s="15" t="s">
        <v>70</v>
      </c>
      <c r="C12" s="14">
        <v>453</v>
      </c>
      <c r="D12" s="14">
        <v>143662</v>
      </c>
      <c r="E12" s="16" t="s">
        <v>131</v>
      </c>
    </row>
    <row r="13" spans="1:5" x14ac:dyDescent="0.25">
      <c r="A13" s="66">
        <v>11</v>
      </c>
      <c r="B13" s="15" t="s">
        <v>75</v>
      </c>
      <c r="C13" s="14">
        <v>492</v>
      </c>
      <c r="D13" s="14">
        <v>145317</v>
      </c>
      <c r="E13" s="16" t="s">
        <v>132</v>
      </c>
    </row>
    <row r="14" spans="1:5" x14ac:dyDescent="0.25">
      <c r="A14" s="66">
        <v>12</v>
      </c>
      <c r="B14" s="15" t="s">
        <v>133</v>
      </c>
      <c r="C14" s="14">
        <v>492</v>
      </c>
      <c r="D14" s="14">
        <v>146015</v>
      </c>
      <c r="E14" s="16" t="s">
        <v>134</v>
      </c>
    </row>
    <row r="15" spans="1:5" x14ac:dyDescent="0.25">
      <c r="A15" s="66">
        <v>13</v>
      </c>
      <c r="B15" s="15" t="s">
        <v>135</v>
      </c>
      <c r="C15" s="14">
        <v>492</v>
      </c>
      <c r="D15" s="14">
        <v>145156</v>
      </c>
      <c r="E15" s="16" t="s">
        <v>136</v>
      </c>
    </row>
  </sheetData>
  <mergeCells count="2">
    <mergeCell ref="A1:E1"/>
    <mergeCell ref="A2:B2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B20" sqref="B20"/>
    </sheetView>
  </sheetViews>
  <sheetFormatPr defaultRowHeight="15" x14ac:dyDescent="0.25"/>
  <cols>
    <col min="2" max="2" width="16.28515625" bestFit="1" customWidth="1"/>
  </cols>
  <sheetData>
    <row r="1" spans="1:3" ht="18.75" x14ac:dyDescent="0.3">
      <c r="A1" s="87" t="s">
        <v>149</v>
      </c>
      <c r="B1" s="87"/>
      <c r="C1" s="87"/>
    </row>
    <row r="2" spans="1:3" x14ac:dyDescent="0.25">
      <c r="A2" s="88" t="s">
        <v>116</v>
      </c>
      <c r="B2" s="88"/>
      <c r="C2" s="13" t="s">
        <v>118</v>
      </c>
    </row>
    <row r="3" spans="1:3" x14ac:dyDescent="0.25">
      <c r="A3" s="14">
        <v>1</v>
      </c>
      <c r="B3" s="3" t="s">
        <v>28</v>
      </c>
      <c r="C3" s="17">
        <v>146236</v>
      </c>
    </row>
    <row r="4" spans="1:3" x14ac:dyDescent="0.25">
      <c r="A4" s="14">
        <v>2</v>
      </c>
      <c r="B4" s="3" t="s">
        <v>36</v>
      </c>
      <c r="C4" s="17">
        <v>146238</v>
      </c>
    </row>
    <row r="5" spans="1:3" x14ac:dyDescent="0.25">
      <c r="A5" s="14">
        <v>3</v>
      </c>
      <c r="B5" s="3" t="s">
        <v>50</v>
      </c>
      <c r="C5" s="17">
        <v>146786</v>
      </c>
    </row>
    <row r="6" spans="1:3" x14ac:dyDescent="0.25">
      <c r="A6" s="14">
        <v>4</v>
      </c>
      <c r="B6" s="3" t="s">
        <v>147</v>
      </c>
      <c r="C6" s="17">
        <v>146239</v>
      </c>
    </row>
    <row r="7" spans="1:3" x14ac:dyDescent="0.25">
      <c r="A7" s="14">
        <v>5</v>
      </c>
      <c r="B7" s="3" t="s">
        <v>58</v>
      </c>
      <c r="C7" s="17">
        <v>145043</v>
      </c>
    </row>
    <row r="8" spans="1:3" x14ac:dyDescent="0.25">
      <c r="A8" s="14">
        <v>6</v>
      </c>
      <c r="B8" s="3" t="s">
        <v>148</v>
      </c>
      <c r="C8" s="17">
        <v>146784</v>
      </c>
    </row>
    <row r="9" spans="1:3" x14ac:dyDescent="0.25">
      <c r="A9" s="14">
        <v>7</v>
      </c>
      <c r="B9" s="3" t="s">
        <v>66</v>
      </c>
      <c r="C9" s="17">
        <v>146577</v>
      </c>
    </row>
    <row r="10" spans="1:3" x14ac:dyDescent="0.25">
      <c r="A10" s="14">
        <v>8</v>
      </c>
      <c r="B10" s="3" t="s">
        <v>112</v>
      </c>
      <c r="C10" s="17">
        <v>145788</v>
      </c>
    </row>
    <row r="11" spans="1:3" x14ac:dyDescent="0.25">
      <c r="A11" s="14">
        <v>9</v>
      </c>
      <c r="B11" s="28" t="s">
        <v>280</v>
      </c>
      <c r="C11" s="17">
        <v>146172</v>
      </c>
    </row>
    <row r="12" spans="1:3" x14ac:dyDescent="0.25">
      <c r="A12" s="14">
        <v>10</v>
      </c>
      <c r="B12" s="28" t="s">
        <v>281</v>
      </c>
      <c r="C12" s="17">
        <v>146722</v>
      </c>
    </row>
    <row r="13" spans="1:3" x14ac:dyDescent="0.25">
      <c r="A13" s="14">
        <v>11</v>
      </c>
      <c r="B13" s="70" t="s">
        <v>282</v>
      </c>
      <c r="C13" s="71">
        <v>145500</v>
      </c>
    </row>
    <row r="14" spans="1:3" x14ac:dyDescent="0.25">
      <c r="A14" s="26">
        <v>12</v>
      </c>
      <c r="B14" s="28" t="s">
        <v>283</v>
      </c>
      <c r="C14" s="17">
        <v>146657</v>
      </c>
    </row>
    <row r="15" spans="1:3" x14ac:dyDescent="0.25">
      <c r="A15" s="26">
        <v>13</v>
      </c>
      <c r="B15" s="28" t="s">
        <v>284</v>
      </c>
      <c r="C15" s="35">
        <v>146308</v>
      </c>
    </row>
    <row r="16" spans="1:3" x14ac:dyDescent="0.25">
      <c r="A16" s="26">
        <v>14</v>
      </c>
      <c r="B16" s="28" t="s">
        <v>285</v>
      </c>
      <c r="C16" s="35">
        <v>145045</v>
      </c>
    </row>
    <row r="21" spans="2:3" x14ac:dyDescent="0.25">
      <c r="B21" s="10"/>
      <c r="C21" s="75"/>
    </row>
    <row r="22" spans="2:3" x14ac:dyDescent="0.25">
      <c r="B22" s="10"/>
      <c r="C22" s="74"/>
    </row>
    <row r="23" spans="2:3" x14ac:dyDescent="0.25">
      <c r="B23" s="10"/>
      <c r="C23" s="72"/>
    </row>
    <row r="24" spans="2:3" x14ac:dyDescent="0.25">
      <c r="B24" s="10"/>
      <c r="C24" s="72"/>
    </row>
    <row r="25" spans="2:3" x14ac:dyDescent="0.25">
      <c r="B25" s="10"/>
      <c r="C25" s="72"/>
    </row>
    <row r="26" spans="2:3" x14ac:dyDescent="0.25">
      <c r="B26" s="10"/>
      <c r="C26" s="72"/>
    </row>
    <row r="27" spans="2:3" x14ac:dyDescent="0.25">
      <c r="B27" s="10"/>
      <c r="C27" s="72"/>
    </row>
    <row r="28" spans="2:3" x14ac:dyDescent="0.25">
      <c r="B28" s="10"/>
      <c r="C28" s="72"/>
    </row>
    <row r="29" spans="2:3" x14ac:dyDescent="0.25">
      <c r="B29" s="10"/>
      <c r="C29" s="72"/>
    </row>
    <row r="30" spans="2:3" x14ac:dyDescent="0.25">
      <c r="B30" s="10"/>
      <c r="C30" s="72"/>
    </row>
    <row r="31" spans="2:3" x14ac:dyDescent="0.25">
      <c r="B31" s="10"/>
      <c r="C31" s="72"/>
    </row>
    <row r="32" spans="2:3" x14ac:dyDescent="0.25">
      <c r="B32" s="10"/>
      <c r="C32" s="72"/>
    </row>
    <row r="33" spans="2:3" x14ac:dyDescent="0.25">
      <c r="B33" s="10"/>
      <c r="C33" s="73"/>
    </row>
    <row r="34" spans="2:3" x14ac:dyDescent="0.25">
      <c r="B34" s="10"/>
      <c r="C34" s="72"/>
    </row>
    <row r="35" spans="2:3" x14ac:dyDescent="0.25">
      <c r="B35" s="10"/>
      <c r="C35" s="73"/>
    </row>
    <row r="36" spans="2:3" x14ac:dyDescent="0.25">
      <c r="B36" s="10"/>
      <c r="C36" s="73"/>
    </row>
    <row r="37" spans="2:3" x14ac:dyDescent="0.25">
      <c r="B37" s="10"/>
      <c r="C37" s="10"/>
    </row>
  </sheetData>
  <mergeCells count="2">
    <mergeCell ref="A1:C1"/>
    <mergeCell ref="A2:B2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F18" sqref="F18"/>
    </sheetView>
  </sheetViews>
  <sheetFormatPr defaultRowHeight="15" x14ac:dyDescent="0.25"/>
  <cols>
    <col min="2" max="2" width="14.5703125" bestFit="1" customWidth="1"/>
    <col min="3" max="3" width="23.85546875" customWidth="1"/>
  </cols>
  <sheetData>
    <row r="1" spans="1:3" ht="18.75" x14ac:dyDescent="0.3">
      <c r="A1" s="87" t="s">
        <v>151</v>
      </c>
      <c r="B1" s="87"/>
      <c r="C1" s="87"/>
    </row>
    <row r="2" spans="1:3" x14ac:dyDescent="0.25">
      <c r="A2" s="88" t="s">
        <v>116</v>
      </c>
      <c r="B2" s="88"/>
      <c r="C2" s="86" t="s">
        <v>118</v>
      </c>
    </row>
    <row r="3" spans="1:3" x14ac:dyDescent="0.25">
      <c r="A3" s="14">
        <v>1</v>
      </c>
      <c r="B3" s="14" t="s">
        <v>29</v>
      </c>
      <c r="C3" s="14">
        <v>145847</v>
      </c>
    </row>
    <row r="4" spans="1:3" x14ac:dyDescent="0.25">
      <c r="A4" s="14">
        <v>2</v>
      </c>
      <c r="B4" s="14" t="s">
        <v>37</v>
      </c>
      <c r="C4" s="14">
        <v>145311</v>
      </c>
    </row>
    <row r="5" spans="1:3" x14ac:dyDescent="0.25">
      <c r="A5" s="14">
        <v>3</v>
      </c>
      <c r="B5" s="14" t="s">
        <v>23</v>
      </c>
      <c r="C5" s="14">
        <v>146702</v>
      </c>
    </row>
    <row r="6" spans="1:3" x14ac:dyDescent="0.25">
      <c r="A6" s="14">
        <v>4</v>
      </c>
      <c r="B6" s="14" t="s">
        <v>42</v>
      </c>
      <c r="C6" s="14">
        <v>145848</v>
      </c>
    </row>
    <row r="7" spans="1:3" x14ac:dyDescent="0.25">
      <c r="A7" s="14">
        <v>5</v>
      </c>
      <c r="B7" s="14" t="s">
        <v>51</v>
      </c>
      <c r="C7" s="14">
        <v>145762</v>
      </c>
    </row>
    <row r="8" spans="1:3" x14ac:dyDescent="0.25">
      <c r="A8" s="14">
        <v>6</v>
      </c>
      <c r="B8" s="14" t="s">
        <v>152</v>
      </c>
      <c r="C8" s="14">
        <v>142935</v>
      </c>
    </row>
    <row r="9" spans="1:3" x14ac:dyDescent="0.25">
      <c r="A9" s="14">
        <v>7</v>
      </c>
      <c r="B9" s="14" t="s">
        <v>153</v>
      </c>
      <c r="C9" s="14">
        <v>145865</v>
      </c>
    </row>
    <row r="10" spans="1:3" x14ac:dyDescent="0.25">
      <c r="A10" s="14">
        <v>8</v>
      </c>
      <c r="B10" s="14" t="s">
        <v>154</v>
      </c>
      <c r="C10" s="14">
        <v>143910</v>
      </c>
    </row>
    <row r="11" spans="1:3" x14ac:dyDescent="0.25">
      <c r="A11" s="14">
        <v>9</v>
      </c>
      <c r="B11" s="14" t="s">
        <v>67</v>
      </c>
      <c r="C11" s="14">
        <v>145888</v>
      </c>
    </row>
    <row r="12" spans="1:3" x14ac:dyDescent="0.25">
      <c r="A12" s="14">
        <v>10</v>
      </c>
      <c r="B12" s="14" t="s">
        <v>73</v>
      </c>
      <c r="C12" s="14">
        <v>146367</v>
      </c>
    </row>
    <row r="13" spans="1:3" x14ac:dyDescent="0.25">
      <c r="A13" s="14">
        <v>11</v>
      </c>
      <c r="B13" s="14" t="s">
        <v>155</v>
      </c>
      <c r="C13" s="14">
        <v>145972</v>
      </c>
    </row>
    <row r="14" spans="1:3" x14ac:dyDescent="0.25">
      <c r="A14" s="14">
        <v>11</v>
      </c>
      <c r="B14" s="26" t="s">
        <v>113</v>
      </c>
      <c r="C14" s="14">
        <v>144290</v>
      </c>
    </row>
  </sheetData>
  <mergeCells count="2">
    <mergeCell ref="A1:C1"/>
    <mergeCell ref="A2:B2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I8" sqref="I8"/>
    </sheetView>
  </sheetViews>
  <sheetFormatPr defaultRowHeight="15" x14ac:dyDescent="0.25"/>
  <cols>
    <col min="2" max="2" width="15.85546875" bestFit="1" customWidth="1"/>
    <col min="3" max="3" width="11.7109375" bestFit="1" customWidth="1"/>
    <col min="4" max="4" width="10.5703125" bestFit="1" customWidth="1"/>
    <col min="5" max="5" width="12.42578125" bestFit="1" customWidth="1"/>
    <col min="8" max="8" width="15.85546875" bestFit="1" customWidth="1"/>
    <col min="9" max="9" width="7" bestFit="1" customWidth="1"/>
  </cols>
  <sheetData>
    <row r="1" spans="1:11" ht="18.75" x14ac:dyDescent="0.3">
      <c r="A1" s="87" t="s">
        <v>168</v>
      </c>
      <c r="B1" s="87"/>
      <c r="C1" s="87"/>
      <c r="D1" s="87"/>
      <c r="E1" s="87"/>
      <c r="J1" s="20"/>
    </row>
    <row r="2" spans="1:11" x14ac:dyDescent="0.25">
      <c r="A2" s="88" t="s">
        <v>116</v>
      </c>
      <c r="B2" s="88"/>
      <c r="C2" s="13" t="s">
        <v>117</v>
      </c>
      <c r="D2" s="13" t="s">
        <v>118</v>
      </c>
      <c r="E2" s="13" t="s">
        <v>119</v>
      </c>
      <c r="G2" s="91"/>
      <c r="H2" s="91"/>
      <c r="I2" s="91"/>
      <c r="J2" s="91"/>
      <c r="K2" s="91"/>
    </row>
    <row r="3" spans="1:11" x14ac:dyDescent="0.25">
      <c r="A3" s="24">
        <v>1</v>
      </c>
      <c r="B3" s="24" t="s">
        <v>22</v>
      </c>
      <c r="C3" s="78" t="s">
        <v>242</v>
      </c>
      <c r="D3" s="14">
        <v>145046</v>
      </c>
      <c r="E3" s="78" t="s">
        <v>156</v>
      </c>
    </row>
    <row r="4" spans="1:11" x14ac:dyDescent="0.25">
      <c r="A4" s="24">
        <v>2</v>
      </c>
      <c r="B4" s="24" t="s">
        <v>27</v>
      </c>
      <c r="C4" s="78" t="s">
        <v>242</v>
      </c>
      <c r="D4" s="14">
        <v>146198</v>
      </c>
      <c r="E4" s="78" t="s">
        <v>157</v>
      </c>
    </row>
    <row r="5" spans="1:11" x14ac:dyDescent="0.25">
      <c r="A5" s="24">
        <v>3</v>
      </c>
      <c r="B5" s="24" t="s">
        <v>35</v>
      </c>
      <c r="C5" s="78" t="s">
        <v>242</v>
      </c>
      <c r="D5" s="14">
        <v>137832</v>
      </c>
      <c r="E5" s="79" t="s">
        <v>158</v>
      </c>
      <c r="H5" s="1"/>
      <c r="I5" s="1"/>
      <c r="J5" s="1"/>
      <c r="K5" s="1"/>
    </row>
    <row r="6" spans="1:11" x14ac:dyDescent="0.25">
      <c r="A6" s="24">
        <v>4</v>
      </c>
      <c r="B6" s="24" t="s">
        <v>41</v>
      </c>
      <c r="C6" s="79" t="s">
        <v>308</v>
      </c>
      <c r="D6" s="14">
        <v>146574</v>
      </c>
      <c r="E6" s="79" t="s">
        <v>159</v>
      </c>
      <c r="J6" s="19"/>
      <c r="K6" s="19"/>
    </row>
    <row r="7" spans="1:11" x14ac:dyDescent="0.25">
      <c r="A7" s="24">
        <v>5</v>
      </c>
      <c r="B7" s="24" t="s">
        <v>46</v>
      </c>
      <c r="C7" s="79" t="s">
        <v>242</v>
      </c>
      <c r="D7" s="14">
        <v>145506</v>
      </c>
      <c r="E7" s="79" t="s">
        <v>160</v>
      </c>
      <c r="J7" s="19"/>
      <c r="K7" s="19"/>
    </row>
    <row r="8" spans="1:11" x14ac:dyDescent="0.25">
      <c r="A8" s="24">
        <v>6</v>
      </c>
      <c r="B8" s="24" t="s">
        <v>60</v>
      </c>
      <c r="C8" s="64" t="s">
        <v>242</v>
      </c>
      <c r="D8" s="14">
        <v>146883</v>
      </c>
      <c r="E8" s="79" t="s">
        <v>161</v>
      </c>
      <c r="J8" s="20"/>
      <c r="K8" s="20"/>
    </row>
    <row r="9" spans="1:11" x14ac:dyDescent="0.25">
      <c r="A9" s="24">
        <v>7</v>
      </c>
      <c r="B9" s="24" t="s">
        <v>72</v>
      </c>
      <c r="C9" s="64" t="s">
        <v>309</v>
      </c>
      <c r="D9" s="14">
        <v>145820</v>
      </c>
      <c r="E9" s="79" t="s">
        <v>162</v>
      </c>
      <c r="J9" s="20"/>
      <c r="K9" s="20"/>
    </row>
    <row r="10" spans="1:11" x14ac:dyDescent="0.25">
      <c r="A10" s="24">
        <v>8</v>
      </c>
      <c r="B10" s="24" t="s">
        <v>74</v>
      </c>
      <c r="C10" s="64" t="s">
        <v>242</v>
      </c>
      <c r="D10" s="14">
        <v>144628</v>
      </c>
      <c r="E10" s="79" t="s">
        <v>163</v>
      </c>
      <c r="H10" s="21"/>
      <c r="I10" s="21"/>
      <c r="J10" s="22"/>
      <c r="K10" s="22"/>
    </row>
    <row r="11" spans="1:11" x14ac:dyDescent="0.25">
      <c r="A11" s="24">
        <v>9</v>
      </c>
      <c r="B11" s="24" t="s">
        <v>164</v>
      </c>
      <c r="C11" s="64" t="s">
        <v>242</v>
      </c>
      <c r="D11" s="14">
        <v>143985</v>
      </c>
      <c r="E11" s="79" t="s">
        <v>165</v>
      </c>
      <c r="J11" s="20"/>
      <c r="K11" s="22"/>
    </row>
    <row r="12" spans="1:11" x14ac:dyDescent="0.25">
      <c r="A12" s="24">
        <v>10</v>
      </c>
      <c r="B12" s="24" t="s">
        <v>166</v>
      </c>
      <c r="C12" s="64" t="s">
        <v>310</v>
      </c>
      <c r="D12" s="14">
        <v>131853</v>
      </c>
      <c r="E12" s="80" t="s">
        <v>167</v>
      </c>
      <c r="J12" s="20"/>
      <c r="K12" s="22"/>
    </row>
    <row r="13" spans="1:11" x14ac:dyDescent="0.25">
      <c r="A13" s="24">
        <v>11</v>
      </c>
      <c r="B13" s="24" t="s">
        <v>243</v>
      </c>
      <c r="C13" s="14">
        <v>341</v>
      </c>
      <c r="D13" s="14">
        <v>142992</v>
      </c>
      <c r="E13" s="78" t="s">
        <v>244</v>
      </c>
      <c r="J13" s="20"/>
      <c r="K13" s="22"/>
    </row>
    <row r="14" spans="1:11" x14ac:dyDescent="0.25">
      <c r="A14" s="24">
        <v>12</v>
      </c>
      <c r="B14" s="24" t="s">
        <v>245</v>
      </c>
      <c r="C14" s="64" t="s">
        <v>242</v>
      </c>
      <c r="D14" s="14">
        <v>145521</v>
      </c>
      <c r="E14" s="80" t="s">
        <v>246</v>
      </c>
      <c r="J14" s="20"/>
      <c r="K14" s="22"/>
    </row>
    <row r="15" spans="1:11" x14ac:dyDescent="0.25">
      <c r="A15" s="24">
        <v>13</v>
      </c>
      <c r="B15" s="24" t="s">
        <v>311</v>
      </c>
      <c r="C15" s="14">
        <v>442</v>
      </c>
      <c r="D15" s="14">
        <v>146842</v>
      </c>
      <c r="E15" s="78" t="s">
        <v>312</v>
      </c>
      <c r="J15" s="23"/>
      <c r="K15" s="22"/>
    </row>
    <row r="16" spans="1:11" x14ac:dyDescent="0.25">
      <c r="A16" s="24">
        <v>14</v>
      </c>
      <c r="B16" s="24" t="s">
        <v>313</v>
      </c>
      <c r="C16" s="14">
        <v>400</v>
      </c>
      <c r="D16" s="14">
        <v>135417</v>
      </c>
      <c r="E16" s="80" t="s">
        <v>314</v>
      </c>
      <c r="J16" s="19"/>
    </row>
    <row r="17" spans="1:11" x14ac:dyDescent="0.25">
      <c r="A17" s="24">
        <v>15</v>
      </c>
      <c r="B17" s="24" t="s">
        <v>315</v>
      </c>
      <c r="C17" s="14">
        <v>274</v>
      </c>
      <c r="D17" s="14">
        <v>143350</v>
      </c>
      <c r="E17" s="78" t="s">
        <v>316</v>
      </c>
      <c r="J17" s="23"/>
      <c r="K17" s="22"/>
    </row>
    <row r="18" spans="1:11" x14ac:dyDescent="0.25">
      <c r="D18" s="20"/>
    </row>
  </sheetData>
  <mergeCells count="3">
    <mergeCell ref="A1:E1"/>
    <mergeCell ref="A2:B2"/>
    <mergeCell ref="G2:K2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9" sqref="G9"/>
    </sheetView>
  </sheetViews>
  <sheetFormatPr defaultRowHeight="15" x14ac:dyDescent="0.25"/>
  <cols>
    <col min="1" max="1" width="3" bestFit="1" customWidth="1"/>
    <col min="2" max="2" width="22.140625" bestFit="1" customWidth="1"/>
    <col min="3" max="3" width="11.7109375" bestFit="1" customWidth="1"/>
    <col min="4" max="4" width="7" bestFit="1" customWidth="1"/>
    <col min="5" max="5" width="6.7109375" bestFit="1" customWidth="1"/>
  </cols>
  <sheetData>
    <row r="1" spans="1:5" ht="18.75" x14ac:dyDescent="0.3">
      <c r="A1" s="87" t="s">
        <v>169</v>
      </c>
      <c r="B1" s="87"/>
      <c r="C1" s="87"/>
      <c r="D1" s="87"/>
      <c r="E1" s="87"/>
    </row>
    <row r="2" spans="1:5" x14ac:dyDescent="0.25">
      <c r="A2" s="92" t="s">
        <v>116</v>
      </c>
      <c r="B2" s="92"/>
      <c r="C2" s="57" t="s">
        <v>117</v>
      </c>
      <c r="D2" s="58" t="s">
        <v>118</v>
      </c>
      <c r="E2" s="58" t="s">
        <v>119</v>
      </c>
    </row>
    <row r="3" spans="1:5" x14ac:dyDescent="0.25">
      <c r="A3" s="59">
        <v>1</v>
      </c>
      <c r="B3" s="60" t="s">
        <v>20</v>
      </c>
      <c r="C3" s="59">
        <v>434</v>
      </c>
      <c r="D3" s="61">
        <v>143920</v>
      </c>
      <c r="E3" s="61" t="s">
        <v>170</v>
      </c>
    </row>
    <row r="4" spans="1:5" x14ac:dyDescent="0.25">
      <c r="A4" s="59">
        <v>2</v>
      </c>
      <c r="B4" s="60" t="s">
        <v>25</v>
      </c>
      <c r="C4" s="59">
        <v>450</v>
      </c>
      <c r="D4" s="61">
        <v>143968</v>
      </c>
      <c r="E4" s="61" t="s">
        <v>232</v>
      </c>
    </row>
    <row r="5" spans="1:5" x14ac:dyDescent="0.25">
      <c r="A5" s="59">
        <v>3</v>
      </c>
      <c r="B5" s="60" t="s">
        <v>33</v>
      </c>
      <c r="C5" s="59">
        <v>434</v>
      </c>
      <c r="D5" s="61">
        <v>143799</v>
      </c>
      <c r="E5" s="61" t="s">
        <v>171</v>
      </c>
    </row>
    <row r="6" spans="1:5" x14ac:dyDescent="0.25">
      <c r="A6" s="59">
        <v>4</v>
      </c>
      <c r="B6" s="60" t="s">
        <v>40</v>
      </c>
      <c r="C6" s="59">
        <v>434</v>
      </c>
      <c r="D6" s="61">
        <v>143649</v>
      </c>
      <c r="E6" s="61" t="s">
        <v>172</v>
      </c>
    </row>
    <row r="7" spans="1:5" x14ac:dyDescent="0.25">
      <c r="A7" s="59">
        <v>5</v>
      </c>
      <c r="B7" s="60" t="s">
        <v>45</v>
      </c>
      <c r="C7" s="59">
        <v>464</v>
      </c>
      <c r="D7" s="61">
        <v>143927</v>
      </c>
      <c r="E7" s="61" t="s">
        <v>173</v>
      </c>
    </row>
    <row r="8" spans="1:5" x14ac:dyDescent="0.25">
      <c r="A8" s="59">
        <v>6</v>
      </c>
      <c r="B8" s="60" t="s">
        <v>54</v>
      </c>
      <c r="C8" s="59">
        <v>431</v>
      </c>
      <c r="D8" s="61">
        <v>143772</v>
      </c>
      <c r="E8" s="61" t="s">
        <v>174</v>
      </c>
    </row>
    <row r="9" spans="1:5" x14ac:dyDescent="0.25">
      <c r="A9" s="59">
        <v>7</v>
      </c>
      <c r="B9" s="60" t="s">
        <v>57</v>
      </c>
      <c r="C9" s="59">
        <v>493</v>
      </c>
      <c r="D9" s="61">
        <v>145458</v>
      </c>
      <c r="E9" s="61" t="s">
        <v>175</v>
      </c>
    </row>
    <row r="10" spans="1:5" x14ac:dyDescent="0.25">
      <c r="A10" s="59">
        <v>8</v>
      </c>
      <c r="B10" s="60" t="s">
        <v>63</v>
      </c>
      <c r="C10" s="59">
        <v>493</v>
      </c>
      <c r="D10" s="61">
        <v>144701</v>
      </c>
      <c r="E10" s="61" t="s">
        <v>176</v>
      </c>
    </row>
    <row r="11" spans="1:5" x14ac:dyDescent="0.25">
      <c r="A11" s="59">
        <v>9</v>
      </c>
      <c r="B11" s="60" t="s">
        <v>59</v>
      </c>
      <c r="C11" s="59">
        <v>355</v>
      </c>
      <c r="D11" s="61">
        <v>146706</v>
      </c>
      <c r="E11" s="61" t="s">
        <v>177</v>
      </c>
    </row>
    <row r="12" spans="1:5" x14ac:dyDescent="0.25">
      <c r="A12" s="59">
        <v>10</v>
      </c>
      <c r="B12" s="60" t="s">
        <v>178</v>
      </c>
      <c r="C12" s="59">
        <v>416</v>
      </c>
      <c r="D12" s="61">
        <v>146979</v>
      </c>
      <c r="E12" s="61" t="s">
        <v>179</v>
      </c>
    </row>
    <row r="13" spans="1:5" x14ac:dyDescent="0.25">
      <c r="A13" s="59">
        <v>11</v>
      </c>
      <c r="B13" s="62" t="s">
        <v>227</v>
      </c>
      <c r="C13" s="59">
        <v>400</v>
      </c>
      <c r="D13" s="61">
        <v>144114</v>
      </c>
      <c r="E13" s="61" t="s">
        <v>233</v>
      </c>
    </row>
    <row r="14" spans="1:5" x14ac:dyDescent="0.25">
      <c r="A14" s="59">
        <v>12</v>
      </c>
      <c r="B14" s="62" t="s">
        <v>228</v>
      </c>
      <c r="C14" s="59">
        <v>413</v>
      </c>
      <c r="D14" s="61">
        <v>143289</v>
      </c>
      <c r="E14" s="61" t="s">
        <v>234</v>
      </c>
    </row>
    <row r="15" spans="1:5" x14ac:dyDescent="0.25">
      <c r="A15" s="59">
        <v>13</v>
      </c>
      <c r="B15" s="62" t="s">
        <v>229</v>
      </c>
      <c r="C15" s="59">
        <v>450</v>
      </c>
      <c r="D15" s="61" t="s">
        <v>235</v>
      </c>
      <c r="E15" s="61" t="s">
        <v>236</v>
      </c>
    </row>
    <row r="16" spans="1:5" x14ac:dyDescent="0.25">
      <c r="A16" s="63">
        <v>14</v>
      </c>
      <c r="B16" s="62" t="s">
        <v>237</v>
      </c>
      <c r="C16" s="59">
        <v>462</v>
      </c>
      <c r="D16" s="61" t="s">
        <v>238</v>
      </c>
      <c r="E16" s="61" t="s">
        <v>239</v>
      </c>
    </row>
  </sheetData>
  <mergeCells count="2">
    <mergeCell ref="A1:E1"/>
    <mergeCell ref="A2:B2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" sqref="A2:B2"/>
    </sheetView>
  </sheetViews>
  <sheetFormatPr defaultRowHeight="15" x14ac:dyDescent="0.25"/>
  <cols>
    <col min="2" max="2" width="21.140625" bestFit="1" customWidth="1"/>
    <col min="3" max="3" width="11.7109375" bestFit="1" customWidth="1"/>
  </cols>
  <sheetData>
    <row r="1" spans="1:5" ht="18.75" x14ac:dyDescent="0.3">
      <c r="A1" s="87" t="s">
        <v>505</v>
      </c>
      <c r="B1" s="87"/>
      <c r="C1" s="87"/>
      <c r="D1" s="87"/>
      <c r="E1" s="87"/>
    </row>
    <row r="2" spans="1:5" x14ac:dyDescent="0.25">
      <c r="A2" s="89" t="s">
        <v>116</v>
      </c>
      <c r="B2" s="90"/>
      <c r="C2" s="13" t="s">
        <v>117</v>
      </c>
      <c r="D2" s="13" t="s">
        <v>118</v>
      </c>
      <c r="E2" s="13" t="s">
        <v>119</v>
      </c>
    </row>
    <row r="3" spans="1:5" x14ac:dyDescent="0.25">
      <c r="A3" s="14">
        <v>1</v>
      </c>
      <c r="B3" s="14" t="s">
        <v>182</v>
      </c>
      <c r="C3" s="67">
        <v>427</v>
      </c>
      <c r="D3" s="14">
        <v>146564</v>
      </c>
      <c r="E3" s="16" t="s">
        <v>247</v>
      </c>
    </row>
    <row r="4" spans="1:5" x14ac:dyDescent="0.25">
      <c r="A4" s="14">
        <v>2</v>
      </c>
      <c r="B4" s="14" t="s">
        <v>248</v>
      </c>
      <c r="C4" s="67">
        <v>427</v>
      </c>
      <c r="D4" s="14">
        <v>142977</v>
      </c>
      <c r="E4" s="16" t="s">
        <v>249</v>
      </c>
    </row>
    <row r="5" spans="1:5" x14ac:dyDescent="0.25">
      <c r="A5" s="14">
        <v>3</v>
      </c>
      <c r="B5" s="14" t="s">
        <v>181</v>
      </c>
      <c r="C5" s="67">
        <v>427</v>
      </c>
      <c r="D5" s="14">
        <v>145751</v>
      </c>
      <c r="E5" s="16" t="s">
        <v>250</v>
      </c>
    </row>
    <row r="6" spans="1:5" x14ac:dyDescent="0.25">
      <c r="A6" s="14">
        <v>4</v>
      </c>
      <c r="B6" s="14" t="s">
        <v>180</v>
      </c>
      <c r="C6" s="67">
        <v>427</v>
      </c>
      <c r="D6" s="68">
        <v>144319</v>
      </c>
      <c r="E6" s="16" t="s">
        <v>251</v>
      </c>
    </row>
    <row r="7" spans="1:5" x14ac:dyDescent="0.25">
      <c r="A7" s="14">
        <v>5</v>
      </c>
      <c r="B7" s="14" t="s">
        <v>252</v>
      </c>
      <c r="C7" s="67">
        <v>427</v>
      </c>
      <c r="D7" s="14">
        <v>145875</v>
      </c>
      <c r="E7" s="16" t="s">
        <v>253</v>
      </c>
    </row>
    <row r="8" spans="1:5" x14ac:dyDescent="0.25">
      <c r="A8" s="14">
        <v>6</v>
      </c>
      <c r="B8" s="14" t="s">
        <v>254</v>
      </c>
      <c r="C8" s="67">
        <v>427</v>
      </c>
      <c r="D8" s="14">
        <v>146581</v>
      </c>
      <c r="E8" s="16" t="s">
        <v>255</v>
      </c>
    </row>
    <row r="9" spans="1:5" x14ac:dyDescent="0.25">
      <c r="A9" s="14">
        <v>7</v>
      </c>
      <c r="B9" s="14" t="s">
        <v>256</v>
      </c>
      <c r="C9" s="67">
        <v>427</v>
      </c>
      <c r="D9" s="14">
        <v>147588</v>
      </c>
      <c r="E9" s="16" t="s">
        <v>257</v>
      </c>
    </row>
    <row r="10" spans="1:5" x14ac:dyDescent="0.25">
      <c r="A10" s="14">
        <v>8</v>
      </c>
      <c r="B10" s="14" t="s">
        <v>258</v>
      </c>
      <c r="C10" s="67">
        <v>492</v>
      </c>
      <c r="D10" s="14">
        <v>144256</v>
      </c>
      <c r="E10" s="16" t="s">
        <v>259</v>
      </c>
    </row>
    <row r="11" spans="1:5" x14ac:dyDescent="0.25">
      <c r="A11" s="14">
        <v>9</v>
      </c>
      <c r="B11" s="14" t="s">
        <v>260</v>
      </c>
      <c r="C11" s="67">
        <v>604</v>
      </c>
      <c r="D11" s="14">
        <v>136336</v>
      </c>
      <c r="E11" s="16" t="s">
        <v>261</v>
      </c>
    </row>
    <row r="12" spans="1:5" x14ac:dyDescent="0.25">
      <c r="A12" s="14">
        <v>10</v>
      </c>
      <c r="B12" s="14" t="s">
        <v>30</v>
      </c>
      <c r="C12" s="67">
        <v>427</v>
      </c>
      <c r="D12" s="14">
        <v>133810</v>
      </c>
      <c r="E12" s="16" t="s">
        <v>262</v>
      </c>
    </row>
    <row r="13" spans="1:5" x14ac:dyDescent="0.25">
      <c r="A13" s="14">
        <v>11</v>
      </c>
      <c r="B13" s="26" t="s">
        <v>263</v>
      </c>
      <c r="C13" s="67">
        <v>427</v>
      </c>
      <c r="D13" s="14">
        <v>146307</v>
      </c>
      <c r="E13" s="16" t="s">
        <v>264</v>
      </c>
    </row>
    <row r="14" spans="1:5" x14ac:dyDescent="0.25">
      <c r="A14" s="14">
        <v>12</v>
      </c>
      <c r="B14" s="26" t="s">
        <v>265</v>
      </c>
      <c r="C14" s="67">
        <v>427</v>
      </c>
      <c r="D14" s="14">
        <v>146165</v>
      </c>
      <c r="E14" s="16" t="s">
        <v>266</v>
      </c>
    </row>
    <row r="15" spans="1:5" x14ac:dyDescent="0.25">
      <c r="A15" s="26">
        <v>13</v>
      </c>
      <c r="B15" s="26" t="s">
        <v>267</v>
      </c>
      <c r="C15" s="14">
        <v>456</v>
      </c>
      <c r="D15" s="14">
        <v>144168</v>
      </c>
      <c r="E15" s="16" t="s">
        <v>268</v>
      </c>
    </row>
    <row r="16" spans="1:5" x14ac:dyDescent="0.25">
      <c r="A16" s="26">
        <v>14</v>
      </c>
      <c r="B16" s="26" t="s">
        <v>269</v>
      </c>
      <c r="C16" s="67">
        <v>427</v>
      </c>
      <c r="D16" s="14">
        <v>138965</v>
      </c>
      <c r="E16" s="16" t="s">
        <v>270</v>
      </c>
    </row>
    <row r="17" spans="1:5" x14ac:dyDescent="0.25">
      <c r="A17" s="26">
        <v>15</v>
      </c>
      <c r="B17" s="14" t="s">
        <v>208</v>
      </c>
      <c r="C17" s="67">
        <v>427</v>
      </c>
      <c r="D17" s="14">
        <v>146358</v>
      </c>
      <c r="E17" s="16" t="s">
        <v>271</v>
      </c>
    </row>
    <row r="18" spans="1:5" x14ac:dyDescent="0.25">
      <c r="A18" s="26">
        <v>16</v>
      </c>
      <c r="B18" s="14" t="s">
        <v>183</v>
      </c>
      <c r="C18" s="67">
        <v>427</v>
      </c>
      <c r="D18" s="14">
        <v>147278</v>
      </c>
      <c r="E18" s="16" t="s">
        <v>272</v>
      </c>
    </row>
  </sheetData>
  <mergeCells count="2">
    <mergeCell ref="A1:E1"/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H10" sqref="H10"/>
    </sheetView>
  </sheetViews>
  <sheetFormatPr defaultRowHeight="15" x14ac:dyDescent="0.25"/>
  <cols>
    <col min="1" max="1" width="19.5703125" bestFit="1" customWidth="1"/>
    <col min="2" max="2" width="18.85546875" bestFit="1" customWidth="1"/>
    <col min="4" max="4" width="7" bestFit="1" customWidth="1"/>
  </cols>
  <sheetData>
    <row r="1" spans="1:9" ht="18.75" x14ac:dyDescent="0.3">
      <c r="A1" s="87" t="s">
        <v>200</v>
      </c>
      <c r="B1" s="87"/>
      <c r="C1" s="87"/>
      <c r="D1" s="27"/>
      <c r="E1" s="27"/>
      <c r="F1" s="27"/>
      <c r="G1" s="27"/>
      <c r="H1" s="27"/>
      <c r="I1" s="27"/>
    </row>
    <row r="2" spans="1:9" x14ac:dyDescent="0.25">
      <c r="A2" s="89" t="s">
        <v>116</v>
      </c>
      <c r="B2" s="90"/>
      <c r="C2" s="13" t="s">
        <v>118</v>
      </c>
    </row>
    <row r="3" spans="1:9" x14ac:dyDescent="0.25">
      <c r="A3" s="14">
        <v>1</v>
      </c>
      <c r="B3" s="24" t="s">
        <v>21</v>
      </c>
      <c r="C3" s="24">
        <v>144972</v>
      </c>
    </row>
    <row r="4" spans="1:9" x14ac:dyDescent="0.25">
      <c r="A4" s="14">
        <v>2</v>
      </c>
      <c r="B4" s="24" t="s">
        <v>26</v>
      </c>
      <c r="C4" s="24">
        <v>145332</v>
      </c>
    </row>
    <row r="5" spans="1:9" x14ac:dyDescent="0.25">
      <c r="A5" s="14">
        <v>3</v>
      </c>
      <c r="B5" s="24" t="s">
        <v>34</v>
      </c>
      <c r="C5" s="24">
        <v>144994</v>
      </c>
    </row>
    <row r="6" spans="1:9" x14ac:dyDescent="0.25">
      <c r="A6" s="14">
        <v>4</v>
      </c>
      <c r="B6" s="24" t="s">
        <v>195</v>
      </c>
      <c r="C6" s="24">
        <v>145670</v>
      </c>
    </row>
    <row r="7" spans="1:9" x14ac:dyDescent="0.25">
      <c r="A7" s="14">
        <v>5</v>
      </c>
      <c r="B7" s="24" t="s">
        <v>275</v>
      </c>
      <c r="C7" s="24">
        <v>145742</v>
      </c>
    </row>
    <row r="8" spans="1:9" x14ac:dyDescent="0.25">
      <c r="A8" s="14">
        <v>6</v>
      </c>
      <c r="B8" s="24" t="s">
        <v>49</v>
      </c>
      <c r="C8" s="24">
        <v>145391</v>
      </c>
    </row>
    <row r="9" spans="1:9" x14ac:dyDescent="0.25">
      <c r="A9" s="14">
        <v>7</v>
      </c>
      <c r="B9" s="24" t="s">
        <v>55</v>
      </c>
      <c r="C9" s="24">
        <v>145702</v>
      </c>
    </row>
    <row r="10" spans="1:9" x14ac:dyDescent="0.25">
      <c r="A10" s="14">
        <v>8</v>
      </c>
      <c r="B10" s="25" t="s">
        <v>276</v>
      </c>
      <c r="C10" s="24">
        <v>146014</v>
      </c>
    </row>
    <row r="11" spans="1:9" x14ac:dyDescent="0.25">
      <c r="A11" s="14">
        <v>9</v>
      </c>
      <c r="B11" s="25" t="s">
        <v>277</v>
      </c>
      <c r="C11" s="24">
        <v>145495</v>
      </c>
    </row>
    <row r="12" spans="1:9" x14ac:dyDescent="0.25">
      <c r="A12" s="14">
        <v>10</v>
      </c>
      <c r="B12" s="24" t="s">
        <v>196</v>
      </c>
      <c r="C12" s="24">
        <v>145178</v>
      </c>
    </row>
    <row r="13" spans="1:9" x14ac:dyDescent="0.25">
      <c r="A13" s="14">
        <v>11</v>
      </c>
      <c r="B13" s="24" t="s">
        <v>69</v>
      </c>
      <c r="C13" s="24">
        <v>144114</v>
      </c>
    </row>
    <row r="14" spans="1:9" x14ac:dyDescent="0.25">
      <c r="A14" s="14">
        <v>12</v>
      </c>
      <c r="B14" s="24" t="s">
        <v>71</v>
      </c>
      <c r="C14" s="24">
        <v>146402</v>
      </c>
    </row>
    <row r="15" spans="1:9" x14ac:dyDescent="0.25">
      <c r="A15" s="14">
        <v>13</v>
      </c>
      <c r="B15" s="24" t="s">
        <v>76</v>
      </c>
      <c r="C15" s="24">
        <v>145024</v>
      </c>
    </row>
    <row r="16" spans="1:9" x14ac:dyDescent="0.25">
      <c r="A16" s="14">
        <v>14</v>
      </c>
      <c r="B16" s="24" t="s">
        <v>77</v>
      </c>
      <c r="C16" s="24">
        <v>146309</v>
      </c>
    </row>
    <row r="17" spans="1:3" x14ac:dyDescent="0.25">
      <c r="A17" s="14">
        <v>15</v>
      </c>
      <c r="B17" s="24" t="s">
        <v>98</v>
      </c>
      <c r="C17" s="24">
        <v>144396</v>
      </c>
    </row>
    <row r="18" spans="1:3" x14ac:dyDescent="0.25">
      <c r="A18" s="14">
        <v>16</v>
      </c>
      <c r="B18" s="24" t="s">
        <v>197</v>
      </c>
      <c r="C18" s="24">
        <v>146401</v>
      </c>
    </row>
    <row r="19" spans="1:3" x14ac:dyDescent="0.25">
      <c r="A19" s="14">
        <v>17</v>
      </c>
      <c r="B19" s="24" t="s">
        <v>198</v>
      </c>
      <c r="C19" s="24">
        <v>145021</v>
      </c>
    </row>
    <row r="20" spans="1:3" x14ac:dyDescent="0.25">
      <c r="A20" s="26">
        <v>18</v>
      </c>
      <c r="B20" s="25" t="s">
        <v>278</v>
      </c>
      <c r="C20" s="69" t="s">
        <v>279</v>
      </c>
    </row>
  </sheetData>
  <mergeCells count="2">
    <mergeCell ref="A2:B2"/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31" sqref="I31"/>
    </sheetView>
  </sheetViews>
  <sheetFormatPr defaultRowHeight="15" x14ac:dyDescent="0.25"/>
  <cols>
    <col min="1" max="1" width="16.28515625" customWidth="1"/>
    <col min="2" max="2" width="19.5703125" bestFit="1" customWidth="1"/>
    <col min="3" max="3" width="16.28515625" customWidth="1"/>
  </cols>
  <sheetData>
    <row r="1" spans="1:5" ht="18.75" x14ac:dyDescent="0.3">
      <c r="A1" s="87" t="s">
        <v>504</v>
      </c>
      <c r="B1" s="87"/>
      <c r="C1" s="87"/>
      <c r="D1" s="27"/>
      <c r="E1" s="27"/>
    </row>
    <row r="2" spans="1:5" x14ac:dyDescent="0.25">
      <c r="A2" s="89" t="s">
        <v>116</v>
      </c>
      <c r="B2" s="90"/>
      <c r="C2" s="13" t="s">
        <v>119</v>
      </c>
    </row>
    <row r="3" spans="1:5" x14ac:dyDescent="0.25">
      <c r="A3" s="65">
        <v>1</v>
      </c>
      <c r="B3" s="24" t="s">
        <v>92</v>
      </c>
      <c r="C3" s="16" t="s">
        <v>466</v>
      </c>
    </row>
    <row r="4" spans="1:5" x14ac:dyDescent="0.25">
      <c r="A4" s="66">
        <v>2</v>
      </c>
      <c r="B4" s="24" t="s">
        <v>467</v>
      </c>
      <c r="C4" s="16" t="s">
        <v>468</v>
      </c>
    </row>
    <row r="5" spans="1:5" x14ac:dyDescent="0.25">
      <c r="A5" s="66">
        <v>3</v>
      </c>
      <c r="B5" s="24" t="s">
        <v>469</v>
      </c>
      <c r="C5" s="16" t="s">
        <v>470</v>
      </c>
    </row>
    <row r="6" spans="1:5" x14ac:dyDescent="0.25">
      <c r="A6" s="66">
        <v>4</v>
      </c>
      <c r="B6" s="24" t="s">
        <v>471</v>
      </c>
      <c r="C6" s="16" t="s">
        <v>472</v>
      </c>
    </row>
    <row r="7" spans="1:5" x14ac:dyDescent="0.25">
      <c r="A7" s="66">
        <v>5</v>
      </c>
      <c r="B7" s="24" t="s">
        <v>473</v>
      </c>
      <c r="C7" s="16" t="s">
        <v>474</v>
      </c>
    </row>
    <row r="8" spans="1:5" x14ac:dyDescent="0.25">
      <c r="A8" s="66">
        <v>6</v>
      </c>
      <c r="B8" s="24" t="s">
        <v>475</v>
      </c>
      <c r="C8" s="16" t="s">
        <v>476</v>
      </c>
    </row>
    <row r="9" spans="1:5" x14ac:dyDescent="0.25">
      <c r="A9" s="66">
        <v>7</v>
      </c>
      <c r="B9" s="24" t="s">
        <v>477</v>
      </c>
      <c r="C9" s="16" t="s">
        <v>478</v>
      </c>
    </row>
    <row r="10" spans="1:5" x14ac:dyDescent="0.25">
      <c r="A10" s="66">
        <v>8</v>
      </c>
      <c r="B10" s="24" t="s">
        <v>479</v>
      </c>
      <c r="C10" s="16" t="s">
        <v>480</v>
      </c>
    </row>
    <row r="11" spans="1:5" x14ac:dyDescent="0.25">
      <c r="A11" s="66">
        <v>9</v>
      </c>
      <c r="B11" s="24" t="s">
        <v>481</v>
      </c>
      <c r="C11" s="16" t="s">
        <v>482</v>
      </c>
    </row>
    <row r="12" spans="1:5" x14ac:dyDescent="0.25">
      <c r="A12" s="66">
        <v>10</v>
      </c>
      <c r="B12" s="24" t="s">
        <v>307</v>
      </c>
      <c r="C12" s="16" t="s">
        <v>483</v>
      </c>
    </row>
    <row r="13" spans="1:5" x14ac:dyDescent="0.25">
      <c r="A13" s="66">
        <v>11</v>
      </c>
      <c r="B13" s="24" t="s">
        <v>484</v>
      </c>
      <c r="C13" s="16" t="s">
        <v>485</v>
      </c>
    </row>
    <row r="14" spans="1:5" x14ac:dyDescent="0.25">
      <c r="A14" s="66">
        <v>12</v>
      </c>
      <c r="B14" s="24" t="s">
        <v>486</v>
      </c>
      <c r="C14" s="16" t="s">
        <v>487</v>
      </c>
    </row>
    <row r="15" spans="1:5" x14ac:dyDescent="0.25">
      <c r="A15" s="66">
        <v>13</v>
      </c>
      <c r="B15" s="24" t="s">
        <v>488</v>
      </c>
      <c r="C15" s="16" t="s">
        <v>489</v>
      </c>
    </row>
    <row r="16" spans="1:5" x14ac:dyDescent="0.25">
      <c r="A16" s="66">
        <v>13</v>
      </c>
      <c r="B16" s="24" t="s">
        <v>490</v>
      </c>
      <c r="C16" s="16" t="s">
        <v>491</v>
      </c>
    </row>
    <row r="17" spans="1:3" x14ac:dyDescent="0.25">
      <c r="A17" s="66">
        <v>13</v>
      </c>
      <c r="B17" s="24" t="s">
        <v>492</v>
      </c>
      <c r="C17" s="16" t="s">
        <v>493</v>
      </c>
    </row>
    <row r="18" spans="1:3" x14ac:dyDescent="0.25">
      <c r="A18" s="66">
        <v>13</v>
      </c>
      <c r="B18" s="24" t="s">
        <v>494</v>
      </c>
      <c r="C18" s="16" t="s">
        <v>495</v>
      </c>
    </row>
    <row r="19" spans="1:3" x14ac:dyDescent="0.25">
      <c r="A19" s="66">
        <v>13</v>
      </c>
      <c r="B19" s="24" t="s">
        <v>496</v>
      </c>
      <c r="C19" s="16" t="s">
        <v>497</v>
      </c>
    </row>
    <row r="20" spans="1:3" x14ac:dyDescent="0.25">
      <c r="A20" s="66">
        <v>13</v>
      </c>
      <c r="B20" s="24" t="s">
        <v>498</v>
      </c>
      <c r="C20" s="16" t="s">
        <v>499</v>
      </c>
    </row>
    <row r="21" spans="1:3" x14ac:dyDescent="0.25">
      <c r="A21" s="66">
        <v>13</v>
      </c>
      <c r="B21" s="24" t="s">
        <v>500</v>
      </c>
      <c r="C21" s="16" t="s">
        <v>501</v>
      </c>
    </row>
    <row r="22" spans="1:3" x14ac:dyDescent="0.25">
      <c r="A22" s="66">
        <v>13</v>
      </c>
      <c r="B22" s="24" t="s">
        <v>502</v>
      </c>
      <c r="C22" s="16" t="s">
        <v>503</v>
      </c>
    </row>
  </sheetData>
  <mergeCells count="2">
    <mergeCell ref="A2:B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Contacts</vt:lpstr>
      <vt:lpstr>Opponent Schedule</vt:lpstr>
      <vt:lpstr>Week-by-Week</vt:lpstr>
      <vt:lpstr>Statistics</vt:lpstr>
      <vt:lpstr>Ice Cold Bruschi's</vt:lpstr>
      <vt:lpstr>Legion of Boom</vt:lpstr>
      <vt:lpstr>Desert Eagles</vt:lpstr>
      <vt:lpstr>Kimball</vt:lpstr>
      <vt:lpstr>Schroder</vt:lpstr>
      <vt:lpstr>B&amp;GK</vt:lpstr>
      <vt:lpstr>Hanus Bay Has-Beens</vt:lpstr>
      <vt:lpstr>Ohms Outlaws</vt:lpstr>
      <vt:lpstr>Miller High Life</vt:lpstr>
      <vt:lpstr>TBD</vt:lpstr>
    </vt:vector>
  </TitlesOfParts>
  <Company>General Dynamics Electric Boat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Benitez</dc:creator>
  <cp:lastModifiedBy>Alex Sharp</cp:lastModifiedBy>
  <cp:lastPrinted>2014-04-09T18:48:27Z</cp:lastPrinted>
  <dcterms:created xsi:type="dcterms:W3CDTF">2013-04-05T12:55:35Z</dcterms:created>
  <dcterms:modified xsi:type="dcterms:W3CDTF">2014-04-21T20:02:02Z</dcterms:modified>
</cp:coreProperties>
</file>